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valdar\Desktop\Kavos Pirkimo sąlygos\"/>
    </mc:Choice>
  </mc:AlternateContent>
  <xr:revisionPtr revIDLastSave="0" documentId="13_ncr:1_{1AE6C1A4-C5D4-4E68-A0D0-5DE6A60C3F72}" xr6:coauthVersionLast="47" xr6:coauthVersionMax="47" xr10:uidLastSave="{00000000-0000-0000-0000-000000000000}"/>
  <bookViews>
    <workbookView xWindow="1560" yWindow="1560" windowWidth="21600" windowHeight="11295" xr2:uid="{00000000-000D-0000-FFFF-FFFF00000000}"/>
  </bookViews>
  <sheets>
    <sheet name="Pasiūlymas" sheetId="1" r:id="rId1"/>
    <sheet name="Pasirinkimai" sheetId="2"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5" i="1" l="1"/>
  <c r="H50" i="1"/>
  <c r="H51" i="1"/>
  <c r="H52" i="1"/>
  <c r="H53" i="1"/>
  <c r="H54" i="1"/>
  <c r="H56" i="1"/>
  <c r="H57" i="1"/>
  <c r="H49" i="1"/>
  <c r="H48" i="1"/>
  <c r="H47" i="1"/>
  <c r="H46" i="1"/>
  <c r="B54" i="1"/>
  <c r="B55" i="1"/>
  <c r="B56" i="1"/>
  <c r="B48" i="1"/>
  <c r="B49" i="1"/>
  <c r="B50" i="1"/>
  <c r="B51" i="1"/>
  <c r="B52" i="1"/>
  <c r="B53" i="1"/>
  <c r="B16" i="1"/>
  <c r="B15" i="1"/>
  <c r="B24" i="1"/>
  <c r="B23" i="1"/>
  <c r="B32" i="1"/>
  <c r="B31" i="1"/>
  <c r="B39" i="1"/>
  <c r="B38" i="1"/>
  <c r="B72" i="1"/>
  <c r="B47" i="1"/>
  <c r="B46" i="1"/>
  <c r="H58" i="1" l="1"/>
  <c r="H59" i="1" s="1"/>
  <c r="H60" i="1" s="1"/>
  <c r="B85" i="1"/>
  <c r="B86" i="1"/>
  <c r="B81" i="1"/>
  <c r="B82" i="1"/>
  <c r="B83" i="1"/>
  <c r="B84" i="1"/>
  <c r="B80" i="1"/>
  <c r="B79" i="1"/>
</calcChain>
</file>

<file path=xl/sharedStrings.xml><?xml version="1.0" encoding="utf-8"?>
<sst xmlns="http://schemas.openxmlformats.org/spreadsheetml/2006/main" count="144" uniqueCount="102">
  <si>
    <r>
      <rPr>
        <b/>
        <sz val="16"/>
        <color rgb="FF000000"/>
        <rFont val="Tahoma"/>
      </rPr>
      <t xml:space="preserve">PASIŪLYMAS DĖL </t>
    </r>
    <r>
      <rPr>
        <b/>
        <sz val="16"/>
        <color rgb="FF00B050"/>
        <rFont val="Tahoma"/>
      </rPr>
      <t xml:space="preserve">KAVOS APARATŲ NUOMOS, PRIEŽIŪROS IR PREKIŲ TIEKIMO
</t>
    </r>
    <r>
      <rPr>
        <b/>
        <sz val="16"/>
        <color rgb="FF000000"/>
        <rFont val="Tahoma"/>
      </rPr>
      <t xml:space="preserve">PIRKIMO DALIS Nr. </t>
    </r>
    <r>
      <rPr>
        <b/>
        <sz val="16"/>
        <color rgb="FF00B050"/>
        <rFont val="Tahoma"/>
      </rPr>
      <t>1</t>
    </r>
    <r>
      <rPr>
        <b/>
        <sz val="16"/>
        <color rgb="FF000000"/>
        <rFont val="Tahoma"/>
      </rPr>
      <t xml:space="preserve"> IŠ </t>
    </r>
    <r>
      <rPr>
        <b/>
        <sz val="16"/>
        <color rgb="FF00B050"/>
        <rFont val="Tahoma"/>
      </rPr>
      <t>(1)</t>
    </r>
  </si>
  <si>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</si>
  <si>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</si>
  <si>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</si>
  <si>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</si>
  <si>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</si>
  <si>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</si>
  <si>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</si>
  <si>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</si>
  <si>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</si>
  <si>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</si>
  <si>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</si>
  <si>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</si>
  <si>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</si>
  <si>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</si>
  <si>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</si>
  <si>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</si>
  <si>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</si>
  <si>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</si>
  <si>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</si>
  <si>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</si>
  <si>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</si>
  <si>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</si>
  <si>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 Prekių / Darbų dalies vertė pasiūlymo kainoje, kuriai ketinama pasitelkti ūkio subjektus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</si>
  <si>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</si>
  <si>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</si>
  <si>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</si>
  <si>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</si>
  <si>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</si>
  <si>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</si>
  <si>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</si>
  <si>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</si>
  <si>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</si>
  <si>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Prekių tiekimu / Paslaugų teikimu / Darbų atlikimu,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t>
    </r>
    <r>
      <rPr>
        <i/>
        <sz val="11"/>
        <rFont val="Tahoma"/>
        <family val="2"/>
        <charset val="186"/>
      </rPr>
      <t xml:space="preserve">
</t>
    </r>
    <r>
      <rPr>
        <sz val="11"/>
        <rFont val="Tahoma"/>
        <family val="2"/>
        <charset val="186"/>
      </rPr>
      <t xml:space="preserve">6.2.10. su pristatomomis Prekėmis pateikiamas krovinio pristatymo važtaraštis.
</t>
    </r>
    <r>
      <rPr>
        <sz val="11"/>
        <color theme="1"/>
        <rFont val="Tahoma"/>
        <family val="2"/>
        <charset val="186"/>
      </rPr>
      <t>6.</t>
    </r>
    <r>
      <rPr>
        <sz val="11"/>
        <rFont val="Tahoma"/>
        <family val="2"/>
        <charset val="186"/>
      </rPr>
      <t xml:space="preserve">3. Bendra </t>
    </r>
    <r>
      <rPr>
        <sz val="11"/>
        <color theme="1"/>
        <rFont val="Tahoma"/>
        <family val="2"/>
        <charset val="186"/>
      </rPr>
      <t xml:space="preserve">pasiūlymo kaina / sąnaudos su PVM turi būti nurodyta dviejų skaičių po kablelio tikslumu. </t>
    </r>
    <r>
      <rPr>
        <sz val="11"/>
        <rFont val="Tahoma"/>
        <family val="2"/>
        <charset val="186"/>
      </rPr>
      <t>Šią kainą sudarančios kainos sudedamosios dalys ar įkainiai gali būti išreikšti neribojant skaičių po kablelio kiekio.</t>
    </r>
  </si>
  <si>
    <t>Pirkimo objektas</t>
  </si>
  <si>
    <t>Mato vienetas</t>
  </si>
  <si>
    <t>Preliminarus kiekis per visą sutarties laikotarpį                         ( 12 mėn.)</t>
  </si>
  <si>
    <t>Nuomos laikotarpis (mėnesiais)</t>
  </si>
  <si>
    <r>
      <t xml:space="preserve">Mato vieneto įkainis, EUR be PVM                           </t>
    </r>
    <r>
      <rPr>
        <b/>
        <sz val="11"/>
        <color rgb="FFFF0000"/>
        <rFont val="Tahoma"/>
        <family val="2"/>
        <charset val="186"/>
      </rPr>
      <t xml:space="preserve"> (pildo tiekėjas)</t>
    </r>
  </si>
  <si>
    <t>Kaina, EUR be PVM</t>
  </si>
  <si>
    <r>
      <t>Kavos aparatų nuoma</t>
    </r>
    <r>
      <rPr>
        <sz val="11"/>
        <color rgb="FFFF0000"/>
        <rFont val="Tahoma"/>
        <family val="2"/>
        <charset val="186"/>
      </rPr>
      <t>*</t>
    </r>
    <r>
      <rPr>
        <sz val="11"/>
        <color theme="1"/>
        <rFont val="Tahoma"/>
        <family val="2"/>
        <charset val="186"/>
      </rPr>
      <t xml:space="preserve"> A</t>
    </r>
  </si>
  <si>
    <t>Vnt.</t>
  </si>
  <si>
    <r>
      <rPr>
        <sz val="11"/>
        <rFont val="Tahoma"/>
        <family val="2"/>
        <charset val="186"/>
      </rPr>
      <t>19</t>
    </r>
    <r>
      <rPr>
        <sz val="11"/>
        <color rgb="FFFF0000"/>
        <rFont val="Tahoma"/>
        <family val="2"/>
        <charset val="186"/>
      </rPr>
      <t>**</t>
    </r>
  </si>
  <si>
    <r>
      <t>Kavos aparatų nuoma</t>
    </r>
    <r>
      <rPr>
        <sz val="11"/>
        <color rgb="FFFF0000"/>
        <rFont val="Tahoma"/>
        <family val="2"/>
        <charset val="186"/>
      </rPr>
      <t>*</t>
    </r>
    <r>
      <rPr>
        <sz val="11"/>
        <color theme="1"/>
        <rFont val="Tahoma"/>
        <family val="2"/>
        <charset val="186"/>
      </rPr>
      <t xml:space="preserve"> B</t>
    </r>
  </si>
  <si>
    <r>
      <t>12</t>
    </r>
    <r>
      <rPr>
        <sz val="11"/>
        <color rgb="FFFF0000"/>
        <rFont val="Tahoma"/>
        <family val="2"/>
        <charset val="186"/>
      </rPr>
      <t>**</t>
    </r>
  </si>
  <si>
    <r>
      <t>Kavos aparatų nuoma</t>
    </r>
    <r>
      <rPr>
        <sz val="11"/>
        <color rgb="FFFF0000"/>
        <rFont val="Tahoma"/>
        <family val="2"/>
        <charset val="186"/>
      </rPr>
      <t>*</t>
    </r>
    <r>
      <rPr>
        <sz val="11"/>
        <color theme="1"/>
        <rFont val="Tahoma"/>
        <family val="2"/>
        <charset val="186"/>
      </rPr>
      <t xml:space="preserve"> C su pieno šaldytuvu</t>
    </r>
  </si>
  <si>
    <r>
      <t>1</t>
    </r>
    <r>
      <rPr>
        <sz val="11"/>
        <color rgb="FFFF0000"/>
        <rFont val="Tahoma"/>
        <family val="2"/>
        <charset val="186"/>
      </rPr>
      <t>**</t>
    </r>
  </si>
  <si>
    <t xml:space="preserve">Kavos pupelės (Arabica 100 proc. ar Arabica 80 proc. – Robusta 20 proc. (mišinys)), supakuotos po 1 kg. </t>
  </si>
  <si>
    <t>kg</t>
  </si>
  <si>
    <r>
      <rPr>
        <sz val="11"/>
        <color theme="9" tint="-0.249977111117893"/>
        <rFont val="Tahoma"/>
        <family val="2"/>
        <charset val="186"/>
      </rPr>
      <t>„žalias produktas“</t>
    </r>
    <r>
      <rPr>
        <sz val="11"/>
        <color theme="1"/>
        <rFont val="Tahoma"/>
        <family val="2"/>
        <charset val="186"/>
      </rPr>
      <t xml:space="preserve"> kavos pupelės (Arabica 100 proc. ar Arabica 80 proc. – Robusta 20 proc. (mišinys)), supakuotos po 1 kg.</t>
    </r>
  </si>
  <si>
    <t xml:space="preserve">Kava, malta  (Arabica 100 proc.), supakuota po 0,25 kg. </t>
  </si>
  <si>
    <t>Pienas, 3,2-3.5 % riebumo, gyvulinės kilmės. Talpa 1 litras.</t>
  </si>
  <si>
    <t>L</t>
  </si>
  <si>
    <r>
      <rPr>
        <sz val="11"/>
        <color theme="9" tint="-0.249977111117893"/>
        <rFont val="Tahoma"/>
        <family val="2"/>
        <charset val="186"/>
      </rPr>
      <t>„žalias produktas“</t>
    </r>
    <r>
      <rPr>
        <sz val="11"/>
        <color theme="1"/>
        <rFont val="Tahoma"/>
        <family val="2"/>
        <charset val="186"/>
      </rPr>
      <t xml:space="preserve"> pienas, 2,5-3,5 % riebumo, gyvulinės kilmės. Talpa 1 litras.</t>
    </r>
  </si>
  <si>
    <t>Cukrus (birus), baltas, supakuotas po 1 kg.</t>
  </si>
  <si>
    <t>Žalioji arbata, be pridėtinių skonių, pakuotėje nemažiau 20 pakelių su siūlu, pakelyje ne mažiau kaip 2 g arbatos</t>
  </si>
  <si>
    <t>pakuotė</t>
  </si>
  <si>
    <t>Vaisinė arbata, pakuotėje nemažiau 20 pakelių su siūlu, pakelyje ne mažiau kaip 2 g arbatos</t>
  </si>
  <si>
    <t>Juodoji arbata, be pridėtinių skonių, pakuotėje nemažiau 20 pakelių su siūlu, pakelyje ne mažiau kaip 2 g arbatos</t>
  </si>
  <si>
    <t xml:space="preserve">Palyginamoji pasiūlymo kaina, Eur be PVM </t>
  </si>
  <si>
    <r>
      <t xml:space="preserve">PVM***, EUR </t>
    </r>
    <r>
      <rPr>
        <b/>
        <sz val="11"/>
        <color rgb="FFFF0000"/>
        <rFont val="Tahoma"/>
        <family val="2"/>
        <charset val="186"/>
      </rPr>
      <t xml:space="preserve">(tiekėjas pasirenka PVM dydį) </t>
    </r>
  </si>
  <si>
    <t>Pasirinkti</t>
  </si>
  <si>
    <t>Palyginamoji pasiūlymo kaina, EUR su PVM</t>
  </si>
  <si>
    <t>***Jei "PVM" laukas nepildomas, nurodykite priežastis, dėl kurių PVM nemokamas: -_____________________________________________________________________________________________________________</t>
  </si>
  <si>
    <r>
      <t>1. Patvirtiname, kad siūlomi</t>
    </r>
    <r>
      <rPr>
        <b/>
        <sz val="11"/>
        <color rgb="FFFF0000"/>
        <rFont val="Tahoma"/>
        <family val="2"/>
        <charset val="186"/>
      </rPr>
      <t xml:space="preserve"> kavos aparatai</t>
    </r>
    <r>
      <rPr>
        <b/>
        <sz val="11"/>
        <color theme="1"/>
        <rFont val="Tahoma"/>
        <family val="2"/>
        <charset val="186"/>
      </rPr>
      <t xml:space="preserve"> visiškai atitinka Techninėje specifikacijoje nurodytus techninius reikalavimus ir nurodome:</t>
    </r>
  </si>
  <si>
    <r>
      <rPr>
        <b/>
        <sz val="11"/>
        <rFont val="Tahoma"/>
        <family val="2"/>
        <charset val="186"/>
      </rPr>
      <t xml:space="preserve">Pirkimo sąlygų 5 priedo </t>
    </r>
    <r>
      <rPr>
        <b/>
        <sz val="11"/>
        <color rgb="FFFF0000"/>
        <rFont val="Tahoma"/>
        <family val="2"/>
        <charset val="186"/>
      </rPr>
      <t>Pasiūlymo formos Priedas Nr. 1                                                                                                                                                                               (pildo tiekėjas)</t>
    </r>
  </si>
  <si>
    <r>
      <t xml:space="preserve">2. Patvirtiname, kad siūlomos </t>
    </r>
    <r>
      <rPr>
        <b/>
        <sz val="11"/>
        <color rgb="FFFF0000"/>
        <rFont val="Tahoma"/>
        <family val="2"/>
        <charset val="186"/>
      </rPr>
      <t>prekės</t>
    </r>
    <r>
      <rPr>
        <b/>
        <sz val="11"/>
        <color theme="1"/>
        <rFont val="Tahoma"/>
        <family val="2"/>
        <charset val="186"/>
      </rPr>
      <t xml:space="preserve"> visiškai atitinka Techninėje specifikacijoje nurodytus reikalavimus ir nurodome:</t>
    </r>
  </si>
  <si>
    <r>
      <rPr>
        <b/>
        <sz val="11"/>
        <rFont val="Tahoma"/>
        <family val="2"/>
        <charset val="186"/>
      </rPr>
      <t>Pirkimo sąlygų 5 priedo</t>
    </r>
    <r>
      <rPr>
        <b/>
        <sz val="11"/>
        <color rgb="FFFF0000"/>
        <rFont val="Tahoma"/>
        <family val="2"/>
        <charset val="186"/>
      </rPr>
      <t xml:space="preserve"> Pasiūlymo formos Priedas Nr. 1                                                                                                                                                                               (pildo tiekėjas)</t>
    </r>
  </si>
  <si>
    <r>
      <t xml:space="preserve">7. PASIŪLYMO KOKYBINIAI VERTINIMO KRITERIJAI </t>
    </r>
    <r>
      <rPr>
        <b/>
        <u/>
        <sz val="12"/>
        <color rgb="FF00B050"/>
        <rFont val="Tahoma"/>
        <family val="2"/>
        <charset val="186"/>
      </rPr>
      <t xml:space="preserve">NETAIKOMI </t>
    </r>
  </si>
  <si>
    <t>Kokybės kriterijus pagal pirkimo dokumentuose nustatytą pasiūlymų vertinimo tvarką</t>
  </si>
  <si>
    <r>
      <t xml:space="preserve">Tiekėjo siūloma kriterijaus reikšmė
</t>
    </r>
    <r>
      <rPr>
        <b/>
        <sz val="11"/>
        <color rgb="FFFF0000"/>
        <rFont val="Tahoma"/>
        <family val="2"/>
        <charset val="186"/>
      </rPr>
      <t>(pildo tiekėjas)</t>
    </r>
  </si>
  <si>
    <r>
      <t xml:space="preserve">Su pasiūlymu teikiami dokumentai </t>
    </r>
    <r>
      <rPr>
        <b/>
        <sz val="11"/>
        <color rgb="FFFF0000"/>
        <rFont val="Tahoma"/>
        <family val="2"/>
        <charset val="186"/>
      </rPr>
      <t>(pildo tiekėjas)</t>
    </r>
  </si>
  <si>
    <t>-</t>
  </si>
  <si>
    <t>Pasirinkite</t>
  </si>
  <si>
    <r>
      <t xml:space="preserve">8.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</si>
  <si>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</si>
  <si>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</si>
  <si>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</si>
  <si>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</si>
  <si>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</si>
  <si>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</si>
  <si>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</si>
  <si>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</si>
  <si>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</si>
  <si>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</si>
  <si>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</si>
  <si>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r>
      <rPr>
        <b/>
        <sz val="11"/>
        <rFont val="Tahoma"/>
        <family val="2"/>
        <charset val="186"/>
      </rPr>
      <t>Pirkimo sąlygų 2 priede</t>
    </r>
    <r>
      <rPr>
        <sz val="11"/>
        <rFont val="Tahoma"/>
        <family val="2"/>
        <charset val="186"/>
      </rPr>
      <t xml:space="preserve"> „Technin</t>
    </r>
    <r>
      <rPr>
        <sz val="11"/>
        <color theme="1"/>
        <rFont val="Tahoma"/>
        <family val="2"/>
        <charset val="186"/>
      </rPr>
      <t xml:space="preserve">ė specifikacija“ 15 p. nurodyti dokumentai:
</t>
    </r>
    <r>
      <rPr>
        <sz val="11"/>
        <rFont val="Tahoma"/>
        <family val="2"/>
        <charset val="186"/>
      </rPr>
      <t>1) Dokumentai įrodantys atitiktį aplinkos apsaugos reikalavimams;
2) Dokumentai įrodantys atitiktį energijos vartojimo efektyvumo reikalavimams</t>
    </r>
    <r>
      <rPr>
        <sz val="11"/>
        <color theme="1"/>
        <rFont val="Tahoma"/>
        <family val="2"/>
        <charset val="186"/>
      </rPr>
      <t>.</t>
    </r>
  </si>
  <si>
    <r>
      <t>Pasirašytas EBV</t>
    </r>
    <r>
      <rPr>
        <sz val="11"/>
        <rFont val="Tahoma"/>
        <family val="2"/>
        <charset val="186"/>
      </rPr>
      <t>PD (</t>
    </r>
    <r>
      <rPr>
        <b/>
        <sz val="11"/>
        <rFont val="Tahoma"/>
        <family val="2"/>
        <charset val="186"/>
      </rPr>
      <t>Pirkimo sąlygų 4 priedas „EBVPD“</t>
    </r>
    <r>
      <rPr>
        <sz val="11"/>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pagal VPĮ 49 str. (išskyrus kvazisubtiekėjus).</t>
    </r>
  </si>
  <si>
    <t>Tiekėjai, ūkio subjektai, kurių pajėgumais tiekėjas remiasi (išskyrus kvazisubtiekėjus)</t>
  </si>
  <si>
    <r>
      <rPr>
        <b/>
        <sz val="11"/>
        <rFont val="Tahoma"/>
        <family val="2"/>
        <charset val="186"/>
      </rPr>
      <t>Pirkimo sąlygų 3 priede</t>
    </r>
    <r>
      <rPr>
        <sz val="11"/>
        <rFont val="Tahoma"/>
        <family val="2"/>
        <charset val="186"/>
      </rPr>
      <t xml:space="preserve"> „Tiekėjo pašalinimo pagrindai“ nurodyti dokumentai.</t>
    </r>
  </si>
  <si>
    <t>Perkančioji organizacija gali reikalauti tik turėdama pagrįstų abejonių dėl tiekėjo patikimumo</t>
  </si>
  <si>
    <t>Galimas laimėtojas ir ūkio subjektai, kurių pajėgumais galimas laimėtojas remiasi (išskyrus kvazisubtiekėjus)</t>
  </si>
  <si>
    <t>Tiekėjas</t>
  </si>
  <si>
    <r>
      <rPr>
        <b/>
        <sz val="11"/>
        <color rgb="FF000000"/>
        <rFont val="Tahoma"/>
      </rPr>
      <t>Pirkimo sąlygų 5 priedo</t>
    </r>
    <r>
      <rPr>
        <sz val="11"/>
        <color rgb="FF000000"/>
        <rFont val="Tahoma"/>
      </rPr>
      <t xml:space="preserve"> „Pasiūlymo forma“ priedas Nr. 1</t>
    </r>
  </si>
  <si>
    <r>
      <rPr>
        <b/>
        <sz val="12"/>
        <color rgb="FF000000"/>
        <rFont val="Tahoma"/>
        <family val="2"/>
        <charset val="186"/>
      </rPr>
      <t xml:space="preserve">Pasirašydamas šį pasiūlymą, tvirtintu, kad: 
</t>
    </r>
    <r>
      <rPr>
        <sz val="12"/>
        <color rgb="FF000000"/>
        <rFont val="Tahoma"/>
        <family val="2"/>
        <charset val="186"/>
      </rPr>
      <t>•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 priede „Terminai“ nurodytą terminą arba pirkimo dokumentuose nustatytą terminą, jei vykdomas ribotas konkursas;
• fiziniai asmenys informuoti apie jų duomenų tvarkymą pagal Bendrojo duomenų apsaugos reglamento 13 ir 14 straipsnius, išskyrus atvejus, kai informavimo pareiga netaikoma;</t>
    </r>
    <r>
      <rPr>
        <sz val="12"/>
        <color rgb="FFFF0000"/>
        <rFont val="Tahoma"/>
        <family val="2"/>
        <charset val="186"/>
      </rPr>
      <t xml:space="preserve">
</t>
    </r>
    <r>
      <rPr>
        <sz val="12"/>
        <color rgb="FF000000"/>
        <rFont val="Tahoma"/>
        <family val="2"/>
        <charset val="186"/>
      </rPr>
      <t xml:space="preserve">• pasirašydami šį pasiūlymą patvirtiname, kad siūlomas pirkimo objektas nekelia grėsmės nacionaliniam saugumui.                                                                                                                                                                                                                                                                                                                                                                           </t>
    </r>
    <r>
      <rPr>
        <i/>
        <sz val="12"/>
        <color rgb="FF000000"/>
        <rFont val="Tahoma"/>
        <family val="2"/>
        <charset val="186"/>
      </rPr>
      <t xml:space="preserve"> </t>
    </r>
    <r>
      <rPr>
        <sz val="12"/>
        <color rgb="FF000000"/>
        <rFont val="Tahoma"/>
        <family val="2"/>
        <charset val="186"/>
      </rPr>
      <t xml:space="preserve">                                                                                              </t>
    </r>
    <r>
      <rPr>
        <i/>
        <sz val="12"/>
        <color rgb="FF000000"/>
        <rFont val="Tahoma"/>
        <family val="2"/>
        <charset val="186"/>
      </rPr>
      <t xml:space="preserve">                                                                                                                            </t>
    </r>
  </si>
  <si>
    <t xml:space="preserve">(Dalyvio arba jo įgalioto asmens pareigų pavadinimas)    </t>
  </si>
  <si>
    <t xml:space="preserve">    (parašas) </t>
  </si>
  <si>
    <t xml:space="preserve">(vardas, pavardė)  </t>
  </si>
  <si>
    <t>Mėn.</t>
  </si>
  <si>
    <t>Komplektas</t>
  </si>
  <si>
    <r>
      <t>(VPĮ 45 str. 2</t>
    </r>
    <r>
      <rPr>
        <vertAlign val="superscript"/>
        <sz val="11"/>
        <color theme="1"/>
        <rFont val="Tahoma"/>
        <family val="2"/>
        <charset val="186"/>
      </rPr>
      <t>1</t>
    </r>
    <r>
      <rPr>
        <sz val="11"/>
        <color theme="1"/>
        <rFont val="Tahoma"/>
        <family val="2"/>
        <charset val="186"/>
      </rPr>
      <t xml:space="preserve"> d.)
Atitikties deklaracija </t>
    </r>
    <r>
      <rPr>
        <b/>
        <sz val="11"/>
        <rFont val="Tahoma"/>
        <family val="2"/>
        <charset val="186"/>
      </rPr>
      <t>(Pirkimo sąlygų 7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</si>
  <si>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r>
      <t xml:space="preserve">*Kavos aparato nuoma </t>
    </r>
    <r>
      <rPr>
        <b/>
        <sz val="12"/>
        <color theme="1"/>
        <rFont val="Tahoma"/>
        <family val="2"/>
        <charset val="186"/>
      </rPr>
      <t>(</t>
    </r>
    <r>
      <rPr>
        <sz val="12"/>
        <color theme="1"/>
        <rFont val="Tahoma"/>
        <family val="2"/>
        <charset val="186"/>
      </rPr>
      <t>įskaitant priežiūrą, t. y. remontą, profilaktiką ir priežiūrai skirtas prekes: valymo tabletes, pieno sistemos valymo skystį, vandens minkštinimo sistemos (filtro) kasetes (jei reikalinga), aparatų nukalkinimo priemonės ir kitos priemonės, kurios turės būti tiekiamos pagal kavos aparato gamintojo priežiūros reikalavimus</t>
    </r>
    <r>
      <rPr>
        <b/>
        <sz val="12"/>
        <color theme="1"/>
        <rFont val="Tahoma"/>
        <family val="2"/>
        <charset val="186"/>
      </rPr>
      <t>)</t>
    </r>
    <r>
      <rPr>
        <sz val="12"/>
        <color theme="1"/>
        <rFont val="Tahoma"/>
        <family val="2"/>
        <charset val="186"/>
      </rPr>
      <t xml:space="preserve">.                                                                                                                                                                                                                                                                                                                          -** Preliminarus nuomojamų kavos aparatų skaičius bus 32 vnt. </t>
    </r>
    <r>
      <rPr>
        <b/>
        <sz val="12"/>
        <color theme="1"/>
        <rFont val="Tahoma"/>
        <family val="2"/>
        <charset val="186"/>
      </rPr>
      <t>(</t>
    </r>
    <r>
      <rPr>
        <sz val="12"/>
        <color theme="1"/>
        <rFont val="Tahoma"/>
        <family val="2"/>
        <charset val="186"/>
      </rPr>
      <t xml:space="preserve"> 19 vnt. - A tipo kavos aparatų, 12 vnt. – B tipo kavos aparatų, 1 vnt. – C tipo (su pieno šaldytuvu) kavos aparatas</t>
    </r>
    <r>
      <rPr>
        <b/>
        <sz val="12"/>
        <color theme="1"/>
        <rFont val="Tahoma"/>
        <family val="2"/>
        <charset val="186"/>
      </rPr>
      <t>)</t>
    </r>
    <r>
      <rPr>
        <sz val="12"/>
        <color theme="1"/>
        <rFont val="Tahoma"/>
        <family val="2"/>
        <charset val="186"/>
      </rPr>
      <t xml:space="preserve">. Pagal poreikį galimi papildomų </t>
    </r>
    <r>
      <rPr>
        <b/>
        <sz val="12"/>
        <color theme="1"/>
        <rFont val="Tahoma"/>
        <family val="2"/>
        <charset val="186"/>
      </rPr>
      <t>(</t>
    </r>
    <r>
      <rPr>
        <sz val="12"/>
        <color theme="1"/>
        <rFont val="Tahoma"/>
        <family val="2"/>
        <charset val="186"/>
      </rPr>
      <t xml:space="preserve">A, B ir C tipo (su pieno šaldytuvu) kavos aparatų kiekiai. Už šias nuomos paslaugas bus atsiskaitoma pagal faktinį nuomos laikotarpį.                                                                                                                                                                                                                                                                                                                                - </t>
    </r>
    <r>
      <rPr>
        <b/>
        <sz val="12"/>
        <color rgb="FF00B050"/>
        <rFont val="Tahoma"/>
        <family val="2"/>
        <charset val="186"/>
      </rPr>
      <t>„žalias produktas“</t>
    </r>
    <r>
      <rPr>
        <sz val="12"/>
        <color theme="1"/>
        <rFont val="Tahoma"/>
        <family val="2"/>
        <charset val="186"/>
      </rPr>
      <t xml:space="preserve"> pagal Pirkimo sąlygų 1 priedo Techninė specifikacija aplinkos apsaugos reikalavimų lentelės 2 punktą ir jo papunkčius. Kiekis „žaliojo produkto“ paskaičiuotas nuo bendro produktų kiekio.                                                                 </t>
    </r>
    <r>
      <rPr>
        <b/>
        <sz val="12"/>
        <color theme="1"/>
        <rFont val="Tahoma"/>
        <family val="2"/>
        <charset val="186"/>
      </rPr>
      <t xml:space="preserve">
PASTABOS:</t>
    </r>
    <r>
      <rPr>
        <sz val="12"/>
        <color theme="1"/>
        <rFont val="Tahoma"/>
        <family val="2"/>
        <charset val="186"/>
      </rPr>
      <t xml:space="preserve"> 
1. Perkančioji organizacija neįsipareigoja išpirkti viso nurodyto prekių ir / ar Paslaugų kiekio ar bet kokios jo dalies. Atkreipiame dėmesį, kad planuojami užsakyti kiekiai pagal faktinius šiuo metu turimus ir planuojamus Perkančiosios organizacijos duomenis yra nurodyti Techninės specifikacijos 7 punkte.  Tiekėjo pasiūlyti prekių ir paslaugų įkainiai yra fiksuojami ir, pripažinus pasiūlymą laimėjusiu, bus įtraukti į sutartį. Teikėjui bus apmokama už faktiškai pristatytas prekes: prekės kiekį padauginus iš vienetinio įkainio ir suteiktas paslaugas: paslaugos kiekį padauginus iš vienetinio įkainio.
2. Tiekėjų pasiūlymo kaina su visomis įskaičiuotomis išlaidomos ir visais mokesčiais negali būti didesnės nei 133 500 Eur be PVM (161 535 Eur su PVM).
3. Bendra palyginamoji pasiūlymo kaina, EUR be PVM, bus naudojama tik pasiūlymų vertinime. Pradinė sutarties vertė bus lygi maksimaliai pirkimui skirtai lėšų sumai be PVM Sutartyje nurodytų Prekių įsigijimui Pasiūlyme nurodytais įkainiais be PVM. 
4. Esant poreikiui, Pirkėjas gali įsigyti kitų tos pačios rūšies prekių, kurias teikia Teikėjas ir jos nenurodytos Techninėje specifikacijoje (toliau – Nenumatytos prekės), neviršijant 10 % Sutarties SD 5.2 punkte numatytos Pradinės Sutarties kainos, jos nedidinat. Už Nenumatytas prekes bus apmokama, pagal Tiekėjo internetiniame puslapyje skelbiamas tos dienos prekių kainas (jeigu turi) arba pagal tiekėjo pateiktą raštišką pasiūlymą su nurodytomis užsakomų prekių kainomis
5. Pristatant prekes prekių pakuotėse galima įprasta tos rūšies produktams taikoma 10 % svorio/tūrio paklaida (žymima ±), kuri dažniausiai priklauso nuo fasavimo ypatybių, temperatūros ir kitų faktorių, tačiau pvz. pienas, kuris yra sufasuotas į 0,9 L pakuotes su galima paklaida negali būti laikomas 1 L fasuote.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</si>
</sst>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1"/>
      <name val="Tahoma"/>
      <family val="2"/>
      <charset val="186"/>
    </font>
    <font>
      <vertAlign val="superscript"/>
      <sz val="11"/>
      <color theme="1"/>
      <name val="Tahoma"/>
      <family val="2"/>
      <charset val="186"/>
    </font>
    <font>
      <b/>
      <sz val="12"/>
      <color rgb="FF000000"/>
      <name val="Tahoma"/>
      <family val="2"/>
      <charset val="186"/>
    </font>
    <font>
      <sz val="12"/>
      <color rgb="FF000000"/>
      <name val="Tahoma"/>
      <family val="2"/>
      <charset val="186"/>
    </font>
    <font>
      <sz val="12"/>
      <color rgb="FFFF0000"/>
      <name val="Tahoma"/>
      <family val="2"/>
      <charset val="186"/>
    </font>
    <font>
      <sz val="10"/>
      <color theme="1"/>
      <name val="Tahoma"/>
      <family val="2"/>
      <charset val="186"/>
    </font>
    <font>
      <i/>
      <sz val="12"/>
      <color rgb="FF000000"/>
      <name val="Tahoma"/>
      <family val="2"/>
      <charset val="186"/>
    </font>
    <font>
      <sz val="11"/>
      <color theme="1"/>
      <name val="Tahoma"/>
      <family val="2"/>
      <charset val="186"/>
    </font>
    <font>
      <i/>
      <sz val="11"/>
      <name val="Tahoma"/>
      <family val="2"/>
      <charset val="186"/>
    </font>
    <font>
      <sz val="11"/>
      <color rgb="FFFF0000"/>
      <name val="Tahoma"/>
      <family val="2"/>
      <charset val="186"/>
    </font>
    <font>
      <sz val="11"/>
      <color theme="9" tint="-0.249977111117893"/>
      <name val="Tahoma"/>
      <family val="2"/>
      <charset val="186"/>
    </font>
    <font>
      <b/>
      <sz val="16"/>
      <color rgb="FF000000"/>
      <name val="Tahoma"/>
    </font>
    <font>
      <b/>
      <sz val="16"/>
      <color rgb="FF00B050"/>
      <name val="Tahoma"/>
    </font>
    <font>
      <b/>
      <sz val="16"/>
      <color theme="1"/>
      <name val="Tahoma"/>
    </font>
    <font>
      <b/>
      <sz val="11"/>
      <color rgb="FF000000"/>
      <name val="Tahoma"/>
    </font>
    <font>
      <b/>
      <u/>
      <sz val="12"/>
      <color rgb="FF00B050"/>
      <name val="Tahoma"/>
      <family val="2"/>
      <charset val="186"/>
    </font>
    <font>
      <sz val="11"/>
      <color rgb="FF000000"/>
      <name val="Tahoma"/>
    </font>
    <font>
      <b/>
      <i/>
      <sz val="11"/>
      <color theme="0"/>
      <name val="Tahoma"/>
      <family val="2"/>
      <charset val="186"/>
    </font>
    <font>
      <b/>
      <sz val="12"/>
      <color rgb="FF00B050"/>
      <name val="Tahoma"/>
      <family val="2"/>
      <charset val="186"/>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s>
  <borders count="71">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medium">
        <color rgb="FF000000"/>
      </left>
      <right/>
      <top style="medium">
        <color rgb="FF000000"/>
      </top>
      <bottom/>
      <diagonal/>
    </border>
    <border>
      <left style="thin">
        <color indexed="64"/>
      </left>
      <right/>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thin">
        <color theme="0" tint="-0.14999847407452621"/>
      </left>
      <right/>
      <top/>
      <bottom style="thin">
        <color theme="0" tint="-0.14999847407452621"/>
      </bottom>
      <diagonal/>
    </border>
    <border>
      <left style="medium">
        <color indexed="64"/>
      </left>
      <right/>
      <top style="thin">
        <color theme="0" tint="-0.14999847407452621"/>
      </top>
      <bottom/>
      <diagonal/>
    </border>
    <border>
      <left style="medium">
        <color indexed="64"/>
      </left>
      <right/>
      <top style="thin">
        <color theme="0" tint="-0.14999847407452621"/>
      </top>
      <bottom style="thin">
        <color theme="0"/>
      </bottom>
      <diagonal/>
    </border>
    <border>
      <left style="medium">
        <color indexed="64"/>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style="medium">
        <color rgb="FF000000"/>
      </top>
      <bottom style="medium">
        <color indexed="64"/>
      </bottom>
      <diagonal/>
    </border>
    <border>
      <left style="medium">
        <color rgb="FF000000"/>
      </left>
      <right/>
      <top style="medium">
        <color rgb="FF000000"/>
      </top>
      <bottom style="medium">
        <color indexed="64"/>
      </bottom>
      <diagonal/>
    </border>
    <border>
      <left/>
      <right style="medium">
        <color indexed="64"/>
      </right>
      <top style="medium">
        <color indexed="64"/>
      </top>
      <bottom style="medium">
        <color indexed="64"/>
      </bottom>
      <diagonal/>
    </border>
    <border>
      <left style="medium">
        <color rgb="FF000000"/>
      </left>
      <right/>
      <top style="medium">
        <color indexed="64"/>
      </top>
      <bottom/>
      <diagonal/>
    </border>
    <border>
      <left style="medium">
        <color rgb="FF000000"/>
      </left>
      <right style="medium">
        <color indexed="64"/>
      </right>
      <top style="medium">
        <color indexed="64"/>
      </top>
      <bottom/>
      <diagonal/>
    </border>
    <border>
      <left style="medium">
        <color indexed="64"/>
      </left>
      <right/>
      <top style="medium">
        <color rgb="FF000000"/>
      </top>
      <bottom/>
      <diagonal/>
    </border>
    <border>
      <left style="medium">
        <color indexed="64"/>
      </left>
      <right/>
      <top style="medium">
        <color rgb="FF000000"/>
      </top>
      <bottom style="medium">
        <color indexed="64"/>
      </bottom>
      <diagonal/>
    </border>
    <border>
      <left/>
      <right style="medium">
        <color indexed="64"/>
      </right>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s>
  <cellStyleXfs count="1">
    <xf numFmtId="0" fontId="0" fillId="0" borderId="0"/>
  </cellStyleXfs>
  <cellXfs count="208">
    <xf numFmtId="0" fontId="0" fillId="0" borderId="0" xfId="0"/>
    <xf numFmtId="0" fontId="1" fillId="0" borderId="0" xfId="0" applyFont="1"/>
    <xf numFmtId="0" fontId="1" fillId="0" borderId="0" xfId="0" applyFont="1" applyAlignment="1">
      <alignment horizontal="left"/>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horizontal="center"/>
    </xf>
    <xf numFmtId="0" fontId="2" fillId="3" borderId="37" xfId="0" applyFont="1" applyFill="1" applyBorder="1" applyAlignment="1">
      <alignment horizontal="center" vertical="center" wrapText="1"/>
    </xf>
    <xf numFmtId="0" fontId="5" fillId="0" borderId="0" xfId="0" applyFont="1" applyAlignment="1">
      <alignment horizontal="center"/>
    </xf>
    <xf numFmtId="2" fontId="2" fillId="3" borderId="37" xfId="0" applyNumberFormat="1" applyFont="1" applyFill="1" applyBorder="1" applyAlignment="1">
      <alignment horizontal="center" vertical="center" wrapText="1"/>
    </xf>
    <xf numFmtId="2" fontId="2" fillId="2" borderId="29" xfId="0" applyNumberFormat="1" applyFont="1" applyFill="1" applyBorder="1" applyAlignment="1">
      <alignment horizontal="center" vertical="center" wrapText="1"/>
    </xf>
    <xf numFmtId="2" fontId="2" fillId="3" borderId="8"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12" fillId="3" borderId="8" xfId="0" applyFont="1" applyFill="1" applyBorder="1" applyAlignment="1">
      <alignment horizontal="center" vertical="center" wrapText="1"/>
    </xf>
    <xf numFmtId="0" fontId="4" fillId="0" borderId="0" xfId="0" applyFont="1" applyAlignment="1">
      <alignment horizontal="left" wrapText="1"/>
    </xf>
    <xf numFmtId="0" fontId="5" fillId="0" borderId="0" xfId="0" applyFont="1"/>
    <xf numFmtId="2" fontId="7" fillId="0" borderId="20" xfId="0" applyNumberFormat="1" applyFont="1" applyBorder="1" applyAlignment="1" applyProtection="1">
      <alignment horizontal="center" vertical="center" wrapText="1"/>
      <protection locked="0"/>
    </xf>
    <xf numFmtId="2" fontId="7" fillId="0" borderId="12" xfId="0" applyNumberFormat="1" applyFont="1" applyBorder="1" applyAlignment="1" applyProtection="1">
      <alignment horizontal="center" vertical="center" wrapText="1"/>
      <protection locked="0"/>
    </xf>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7" xfId="0" applyFont="1" applyBorder="1" applyAlignment="1" applyProtection="1">
      <alignment vertical="center" wrapText="1"/>
      <protection locked="0"/>
    </xf>
    <xf numFmtId="0" fontId="1" fillId="0" borderId="6" xfId="0" applyFont="1" applyBorder="1" applyAlignment="1" applyProtection="1">
      <alignment vertical="center" wrapText="1"/>
      <protection locked="0"/>
    </xf>
    <xf numFmtId="2" fontId="1" fillId="0" borderId="35" xfId="0" applyNumberFormat="1"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6" xfId="0" applyFont="1" applyBorder="1" applyAlignment="1" applyProtection="1">
      <alignment vertical="center" wrapText="1"/>
      <protection locked="0"/>
    </xf>
    <xf numFmtId="2" fontId="1" fillId="0" borderId="15" xfId="0" applyNumberFormat="1" applyFont="1" applyBorder="1" applyAlignment="1" applyProtection="1">
      <alignment vertical="center" wrapText="1"/>
      <protection locked="0"/>
    </xf>
    <xf numFmtId="0" fontId="2" fillId="0" borderId="18" xfId="0" applyFont="1" applyBorder="1" applyAlignment="1" applyProtection="1">
      <alignment horizontal="center" vertical="center" wrapText="1"/>
      <protection locked="0"/>
    </xf>
    <xf numFmtId="0" fontId="1" fillId="0" borderId="19" xfId="0" applyFont="1" applyBorder="1" applyAlignment="1" applyProtection="1">
      <alignment vertical="center" wrapText="1"/>
      <protection locked="0"/>
    </xf>
    <xf numFmtId="0" fontId="1" fillId="0" borderId="9"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2" fontId="1" fillId="0" borderId="20" xfId="0" applyNumberFormat="1"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2" fontId="1" fillId="0" borderId="15" xfId="0" applyNumberFormat="1" applyFont="1" applyBorder="1" applyAlignment="1" applyProtection="1">
      <alignment horizontal="center" vertical="center" wrapText="1"/>
      <protection locked="0"/>
    </xf>
    <xf numFmtId="0" fontId="2" fillId="3" borderId="40" xfId="0" applyFont="1" applyFill="1" applyBorder="1" applyAlignment="1">
      <alignment horizontal="center" vertical="center" wrapText="1"/>
    </xf>
    <xf numFmtId="0" fontId="12" fillId="3" borderId="8" xfId="0" applyFont="1" applyFill="1" applyBorder="1" applyAlignment="1">
      <alignment horizontal="center" vertical="center"/>
    </xf>
    <xf numFmtId="0" fontId="9" fillId="0" borderId="0" xfId="0" applyFont="1" applyAlignment="1">
      <alignment vertical="top" wrapText="1"/>
    </xf>
    <xf numFmtId="0" fontId="1" fillId="0" borderId="49" xfId="0" applyFont="1" applyBorder="1"/>
    <xf numFmtId="0" fontId="1" fillId="0" borderId="52" xfId="0" applyFont="1" applyBorder="1"/>
    <xf numFmtId="0" fontId="1" fillId="0" borderId="51" xfId="0" applyFont="1" applyBorder="1"/>
    <xf numFmtId="0" fontId="1" fillId="0" borderId="53" xfId="0" applyFont="1" applyBorder="1"/>
    <xf numFmtId="0" fontId="1" fillId="0" borderId="9"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25" xfId="0" applyFont="1" applyBorder="1" applyAlignment="1">
      <alignment horizontal="left"/>
    </xf>
    <xf numFmtId="0" fontId="1" fillId="0" borderId="54" xfId="0" applyFont="1" applyBorder="1"/>
    <xf numFmtId="0" fontId="1" fillId="0" borderId="5" xfId="0" applyFont="1" applyBorder="1"/>
    <xf numFmtId="2" fontId="1" fillId="0" borderId="5" xfId="0" applyNumberFormat="1" applyFont="1" applyBorder="1"/>
    <xf numFmtId="0" fontId="1" fillId="0" borderId="55" xfId="0" applyFont="1" applyBorder="1"/>
    <xf numFmtId="0" fontId="1" fillId="0" borderId="56" xfId="0" applyFont="1" applyBorder="1"/>
    <xf numFmtId="0" fontId="1" fillId="0" borderId="57" xfId="0" applyFont="1" applyBorder="1"/>
    <xf numFmtId="0" fontId="1" fillId="0" borderId="3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1" fillId="0" borderId="50" xfId="0" applyFont="1" applyBorder="1" applyAlignment="1" applyProtection="1">
      <alignment vertical="center" wrapText="1"/>
      <protection locked="0"/>
    </xf>
    <xf numFmtId="2" fontId="1" fillId="0" borderId="48" xfId="0" applyNumberFormat="1" applyFont="1" applyBorder="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47" xfId="0" applyFont="1" applyBorder="1" applyAlignment="1" applyProtection="1">
      <alignment horizontal="center" vertical="center" wrapText="1"/>
      <protection locked="0"/>
    </xf>
    <xf numFmtId="0" fontId="1" fillId="0" borderId="45" xfId="0" applyFont="1" applyBorder="1" applyAlignment="1" applyProtection="1">
      <alignment vertical="center" wrapText="1"/>
      <protection locked="0"/>
    </xf>
    <xf numFmtId="0" fontId="1" fillId="0" borderId="50" xfId="0" applyFont="1" applyBorder="1" applyAlignment="1" applyProtection="1">
      <alignment horizontal="center" vertical="center" wrapText="1"/>
      <protection locked="0"/>
    </xf>
    <xf numFmtId="2" fontId="1" fillId="0" borderId="48" xfId="0" applyNumberFormat="1" applyFont="1" applyBorder="1" applyAlignment="1" applyProtection="1">
      <alignment horizontal="center" vertical="center" wrapText="1"/>
      <protection locked="0"/>
    </xf>
    <xf numFmtId="0" fontId="1" fillId="0" borderId="46" xfId="0" applyFont="1" applyBorder="1" applyAlignment="1" applyProtection="1">
      <alignment vertical="center" wrapText="1"/>
      <protection locked="0"/>
    </xf>
    <xf numFmtId="1" fontId="1" fillId="0" borderId="11" xfId="0" applyNumberFormat="1" applyFont="1" applyBorder="1" applyAlignment="1">
      <alignment horizontal="center" vertical="center" wrapText="1"/>
    </xf>
    <xf numFmtId="0" fontId="15" fillId="3" borderId="41" xfId="0" applyFont="1" applyFill="1" applyBorder="1" applyAlignment="1">
      <alignment horizontal="center" vertical="center" wrapText="1"/>
    </xf>
    <xf numFmtId="0" fontId="2" fillId="3" borderId="41"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2" fontId="2" fillId="0" borderId="58" xfId="0" applyNumberFormat="1" applyFont="1" applyBorder="1" applyAlignment="1">
      <alignment horizontal="center"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0" borderId="30" xfId="0" applyNumberFormat="1" applyFont="1" applyBorder="1" applyAlignment="1">
      <alignment horizontal="center" vertical="center" wrapText="1"/>
    </xf>
    <xf numFmtId="2" fontId="2" fillId="0" borderId="17" xfId="0" applyNumberFormat="1" applyFont="1" applyBorder="1" applyAlignment="1">
      <alignment horizontal="center" vertical="center"/>
    </xf>
    <xf numFmtId="2" fontId="2" fillId="3" borderId="59" xfId="0" applyNumberFormat="1" applyFont="1" applyFill="1" applyBorder="1" applyAlignment="1">
      <alignment horizontal="center" vertical="center" wrapText="1"/>
    </xf>
    <xf numFmtId="1" fontId="2" fillId="0" borderId="40" xfId="0" applyNumberFormat="1" applyFont="1" applyBorder="1" applyAlignment="1">
      <alignment horizontal="center" vertical="center" wrapText="1"/>
    </xf>
    <xf numFmtId="1" fontId="2" fillId="0" borderId="41" xfId="0" applyNumberFormat="1" applyFont="1" applyBorder="1" applyAlignment="1">
      <alignment horizontal="center" vertical="center" wrapText="1"/>
    </xf>
    <xf numFmtId="0" fontId="2" fillId="0" borderId="59" xfId="0" applyFont="1" applyBorder="1" applyAlignment="1">
      <alignment horizontal="center" vertical="center" wrapText="1"/>
    </xf>
    <xf numFmtId="2" fontId="1" fillId="0" borderId="12" xfId="0" applyNumberFormat="1" applyFont="1" applyBorder="1" applyAlignment="1">
      <alignment horizontal="center" vertical="center" wrapText="1"/>
    </xf>
    <xf numFmtId="0" fontId="2" fillId="0" borderId="19" xfId="0" applyFont="1" applyBorder="1" applyAlignment="1" applyProtection="1">
      <alignment horizontal="center" vertical="center" wrapText="1"/>
      <protection locked="0"/>
    </xf>
    <xf numFmtId="0" fontId="8" fillId="0" borderId="19" xfId="0" applyFont="1" applyBorder="1" applyAlignment="1">
      <alignment horizontal="center" vertical="center" wrapText="1"/>
    </xf>
    <xf numFmtId="0" fontId="19" fillId="0" borderId="19" xfId="0" applyFont="1" applyBorder="1" applyAlignment="1" applyProtection="1">
      <alignment horizontal="center" vertical="center"/>
      <protection locked="0"/>
    </xf>
    <xf numFmtId="0" fontId="19" fillId="0" borderId="1"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8" fillId="0" borderId="42" xfId="0" applyFont="1" applyBorder="1" applyAlignment="1">
      <alignment horizontal="center" vertical="center" wrapText="1"/>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20" fillId="0" borderId="0" xfId="0" applyFont="1" applyAlignment="1">
      <alignment horizontal="left" vertical="top" wrapText="1"/>
    </xf>
    <xf numFmtId="0" fontId="1" fillId="0" borderId="0" xfId="0" applyFont="1" applyAlignment="1" applyProtection="1">
      <alignment horizontal="left" vertical="top" wrapText="1"/>
      <protection locked="0"/>
    </xf>
    <xf numFmtId="0" fontId="2" fillId="3" borderId="43" xfId="0" applyFont="1" applyFill="1" applyBorder="1" applyAlignment="1">
      <alignment vertical="center" wrapText="1"/>
    </xf>
    <xf numFmtId="0" fontId="2" fillId="3" borderId="2" xfId="0" applyFont="1" applyFill="1" applyBorder="1" applyAlignment="1">
      <alignment vertical="center" wrapText="1"/>
    </xf>
    <xf numFmtId="0" fontId="2" fillId="0" borderId="3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6" xfId="0" applyFont="1" applyBorder="1" applyAlignment="1">
      <alignment horizontal="center" vertical="center" wrapText="1"/>
    </xf>
    <xf numFmtId="0" fontId="22" fillId="0" borderId="0" xfId="0" applyFont="1"/>
    <xf numFmtId="0" fontId="1" fillId="0" borderId="25" xfId="0" applyFont="1" applyBorder="1" applyProtection="1">
      <protection locked="0"/>
    </xf>
    <xf numFmtId="0" fontId="1" fillId="0" borderId="8" xfId="0" applyFont="1" applyBorder="1" applyAlignment="1" applyProtection="1">
      <alignment horizontal="center" vertical="center" wrapText="1"/>
      <protection locked="0"/>
    </xf>
    <xf numFmtId="0" fontId="1" fillId="0" borderId="25" xfId="0" applyFont="1" applyBorder="1"/>
    <xf numFmtId="0" fontId="1" fillId="0" borderId="25" xfId="0" applyFont="1" applyBorder="1" applyAlignment="1" applyProtection="1">
      <alignment horizontal="left"/>
      <protection locked="0"/>
    </xf>
    <xf numFmtId="0" fontId="1" fillId="0" borderId="29" xfId="0" applyFont="1" applyBorder="1"/>
    <xf numFmtId="0" fontId="2" fillId="0" borderId="32"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11" xfId="0" applyFont="1" applyBorder="1" applyAlignment="1">
      <alignment horizontal="center" vertical="center" wrapText="1"/>
    </xf>
    <xf numFmtId="0" fontId="2" fillId="3" borderId="8" xfId="0" applyFont="1" applyFill="1" applyBorder="1" applyAlignment="1">
      <alignment horizontal="center" vertical="center" wrapText="1"/>
    </xf>
    <xf numFmtId="1" fontId="1" fillId="0" borderId="1" xfId="0" applyNumberFormat="1" applyFont="1" applyBorder="1" applyAlignment="1" applyProtection="1">
      <alignment horizontal="center" vertical="center" wrapText="1"/>
      <protection locked="0"/>
    </xf>
    <xf numFmtId="0" fontId="2" fillId="3" borderId="43" xfId="0" applyFont="1" applyFill="1" applyBorder="1" applyAlignment="1">
      <alignment horizontal="center" vertical="center" wrapText="1"/>
    </xf>
    <xf numFmtId="1" fontId="2" fillId="0" borderId="43" xfId="0" applyNumberFormat="1" applyFont="1" applyBorder="1" applyAlignment="1">
      <alignment horizontal="center" vertical="center" wrapText="1"/>
    </xf>
    <xf numFmtId="2" fontId="1" fillId="0" borderId="1" xfId="0" applyNumberFormat="1" applyFont="1" applyBorder="1" applyAlignment="1" applyProtection="1">
      <alignment vertical="center" wrapText="1"/>
      <protection locked="0"/>
    </xf>
    <xf numFmtId="1" fontId="1" fillId="0" borderId="1" xfId="0" applyNumberFormat="1" applyFont="1" applyBorder="1" applyAlignment="1" applyProtection="1">
      <alignment vertical="center" wrapText="1"/>
      <protection locked="0"/>
    </xf>
    <xf numFmtId="0" fontId="5" fillId="0" borderId="50" xfId="0" applyFont="1" applyBorder="1" applyAlignment="1">
      <alignment horizontal="center"/>
    </xf>
    <xf numFmtId="0" fontId="29" fillId="3" borderId="43" xfId="0" applyFont="1" applyFill="1" applyBorder="1" applyAlignment="1">
      <alignment horizontal="center" vertical="center" wrapText="1"/>
    </xf>
    <xf numFmtId="1" fontId="1" fillId="0" borderId="70" xfId="0" applyNumberFormat="1" applyFont="1" applyBorder="1" applyAlignment="1" applyProtection="1">
      <alignment vertical="center" wrapText="1"/>
      <protection locked="0"/>
    </xf>
    <xf numFmtId="0" fontId="32" fillId="0" borderId="0" xfId="0" applyFont="1" applyAlignment="1">
      <alignment horizontal="center"/>
    </xf>
    <xf numFmtId="0" fontId="32" fillId="0" borderId="0" xfId="0" applyFont="1"/>
    <xf numFmtId="1" fontId="1" fillId="5" borderId="1" xfId="0" applyNumberFormat="1" applyFont="1" applyFill="1" applyBorder="1" applyAlignment="1">
      <alignment horizontal="center" vertical="center" wrapText="1"/>
    </xf>
    <xf numFmtId="0" fontId="15" fillId="0" borderId="14" xfId="0" applyFont="1" applyBorder="1" applyAlignment="1" applyProtection="1">
      <alignment horizontal="center" vertical="center"/>
      <protection locked="0"/>
    </xf>
    <xf numFmtId="0" fontId="1" fillId="0" borderId="0" xfId="0" applyFont="1" applyAlignment="1">
      <alignment horizontal="center" vertical="center" wrapText="1"/>
    </xf>
    <xf numFmtId="0" fontId="2" fillId="0" borderId="2" xfId="0" applyFont="1" applyBorder="1" applyAlignment="1">
      <alignment horizontal="center" vertical="center" wrapText="1"/>
    </xf>
    <xf numFmtId="0" fontId="2" fillId="0" borderId="24" xfId="0" applyFont="1" applyBorder="1" applyAlignment="1">
      <alignment horizontal="center" vertical="center" wrapText="1"/>
    </xf>
    <xf numFmtId="0" fontId="1" fillId="0" borderId="21" xfId="0" applyFont="1" applyBorder="1" applyAlignment="1">
      <alignment horizontal="left" vertical="center" wrapText="1"/>
    </xf>
    <xf numFmtId="0" fontId="1" fillId="0" borderId="19" xfId="0" applyFont="1" applyBorder="1" applyAlignment="1">
      <alignment horizontal="left" vertical="center" wrapText="1"/>
    </xf>
    <xf numFmtId="0" fontId="2" fillId="0" borderId="9" xfId="0" applyFont="1" applyBorder="1" applyAlignment="1" applyProtection="1">
      <alignment horizontal="center" vertical="center" wrapText="1"/>
      <protection locked="0"/>
    </xf>
    <xf numFmtId="0" fontId="2" fillId="0" borderId="16" xfId="0" applyFont="1" applyBorder="1" applyAlignment="1" applyProtection="1">
      <alignment horizontal="center" wrapText="1"/>
      <protection locked="0"/>
    </xf>
    <xf numFmtId="0" fontId="12" fillId="3" borderId="21" xfId="0" applyFont="1" applyFill="1" applyBorder="1" applyAlignment="1">
      <alignment horizontal="center" vertical="center" wrapText="1"/>
    </xf>
    <xf numFmtId="2" fontId="12" fillId="3" borderId="36" xfId="0" applyNumberFormat="1" applyFont="1" applyFill="1" applyBorder="1" applyAlignment="1">
      <alignment horizontal="center" vertical="center" wrapText="1"/>
    </xf>
    <xf numFmtId="0" fontId="15" fillId="0" borderId="10" xfId="0" applyFont="1" applyBorder="1" applyAlignment="1">
      <alignment horizontal="right" vertical="center"/>
    </xf>
    <xf numFmtId="0" fontId="2" fillId="0" borderId="10" xfId="0" applyFont="1" applyBorder="1" applyAlignment="1">
      <alignment horizontal="right" vertical="center"/>
    </xf>
    <xf numFmtId="0" fontId="15" fillId="0" borderId="13" xfId="0" applyFont="1" applyBorder="1" applyAlignment="1">
      <alignment horizontal="right" vertical="center"/>
    </xf>
    <xf numFmtId="0" fontId="13" fillId="4" borderId="24" xfId="0" applyFont="1" applyFill="1" applyBorder="1" applyAlignment="1">
      <alignment vertical="top" wrapText="1"/>
    </xf>
    <xf numFmtId="0" fontId="13" fillId="4" borderId="65" xfId="0" applyFont="1" applyFill="1" applyBorder="1" applyAlignment="1">
      <alignment vertical="top" wrapText="1"/>
    </xf>
    <xf numFmtId="0" fontId="13" fillId="4" borderId="66" xfId="0" applyFont="1" applyFill="1" applyBorder="1" applyAlignment="1">
      <alignment vertical="top" wrapText="1"/>
    </xf>
    <xf numFmtId="0" fontId="13" fillId="4" borderId="67" xfId="0" applyFont="1" applyFill="1" applyBorder="1" applyAlignment="1">
      <alignment vertical="top" wrapText="1"/>
    </xf>
    <xf numFmtId="0" fontId="13" fillId="4" borderId="44" xfId="0" applyFont="1" applyFill="1" applyBorder="1" applyAlignment="1">
      <alignment vertical="top" wrapText="1"/>
    </xf>
    <xf numFmtId="0" fontId="13" fillId="4" borderId="61" xfId="0" applyFont="1" applyFill="1" applyBorder="1" applyAlignment="1">
      <alignment vertical="top" wrapText="1"/>
    </xf>
    <xf numFmtId="0" fontId="13" fillId="4" borderId="68" xfId="0" applyFont="1" applyFill="1" applyBorder="1" applyAlignment="1">
      <alignment vertical="top" wrapText="1"/>
    </xf>
    <xf numFmtId="0" fontId="13" fillId="4" borderId="63" xfId="0" applyFont="1" applyFill="1" applyBorder="1" applyAlignment="1">
      <alignment vertical="top" wrapText="1"/>
    </xf>
    <xf numFmtId="0" fontId="13" fillId="4" borderId="62" xfId="0" applyFont="1" applyFill="1" applyBorder="1" applyAlignment="1">
      <alignment vertical="top" wrapText="1"/>
    </xf>
    <xf numFmtId="0" fontId="12" fillId="0" borderId="24"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6" xfId="0" applyFont="1" applyBorder="1" applyAlignment="1">
      <alignment horizontal="center" vertical="center" wrapText="1"/>
    </xf>
    <xf numFmtId="0" fontId="12" fillId="0" borderId="39"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9" xfId="0" applyFont="1" applyBorder="1" applyAlignment="1">
      <alignment horizontal="center" vertical="center" wrapText="1"/>
    </xf>
    <xf numFmtId="0" fontId="2" fillId="0" borderId="27" xfId="0" applyFont="1" applyBorder="1" applyAlignment="1">
      <alignment horizontal="right" vertical="center" wrapText="1"/>
    </xf>
    <xf numFmtId="0" fontId="1" fillId="0" borderId="0" xfId="0" applyFont="1" applyAlignment="1" applyProtection="1">
      <alignment horizontal="left" vertical="center" wrapText="1"/>
      <protection locked="0"/>
    </xf>
    <xf numFmtId="0" fontId="3" fillId="3" borderId="31"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2" fillId="3" borderId="27" xfId="0" applyFont="1" applyFill="1" applyBorder="1" applyAlignment="1">
      <alignment horizontal="left" vertical="center" wrapText="1"/>
    </xf>
    <xf numFmtId="0" fontId="2" fillId="3" borderId="3" xfId="0" applyFont="1" applyFill="1" applyBorder="1" applyAlignment="1">
      <alignment horizontal="left" vertical="center" wrapText="1"/>
    </xf>
    <xf numFmtId="0" fontId="1" fillId="0" borderId="0" xfId="0" applyFont="1" applyAlignment="1">
      <alignment horizontal="center"/>
    </xf>
    <xf numFmtId="0" fontId="18" fillId="0" borderId="24" xfId="0" applyFont="1" applyBorder="1" applyAlignment="1">
      <alignment horizontal="left" vertical="center" wrapText="1"/>
    </xf>
    <xf numFmtId="0" fontId="18" fillId="0" borderId="2" xfId="0" applyFont="1" applyBorder="1" applyAlignment="1">
      <alignment horizontal="left" vertical="center" wrapText="1"/>
    </xf>
    <xf numFmtId="0" fontId="18" fillId="0" borderId="25" xfId="0" applyFont="1" applyBorder="1" applyAlignment="1">
      <alignment horizontal="left" vertical="center" wrapText="1"/>
    </xf>
    <xf numFmtId="0" fontId="18" fillId="0" borderId="0" xfId="0" applyFont="1" applyAlignment="1">
      <alignment horizontal="left" vertical="center" wrapText="1"/>
    </xf>
    <xf numFmtId="0" fontId="18" fillId="0" borderId="47" xfId="0" applyFont="1" applyBorder="1" applyAlignment="1">
      <alignment horizontal="left" vertical="center" wrapText="1"/>
    </xf>
    <xf numFmtId="0" fontId="18" fillId="0" borderId="39" xfId="0" applyFont="1" applyBorder="1" applyAlignment="1">
      <alignment horizontal="left" vertical="center" wrapText="1"/>
    </xf>
    <xf numFmtId="0" fontId="18" fillId="0" borderId="5" xfId="0" applyFont="1" applyBorder="1" applyAlignment="1">
      <alignment horizontal="left" vertical="center" wrapText="1"/>
    </xf>
    <xf numFmtId="0" fontId="1" fillId="0" borderId="45" xfId="0" applyFont="1" applyBorder="1" applyAlignment="1">
      <alignment horizontal="left"/>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1" fillId="0" borderId="32" xfId="0" applyFont="1" applyBorder="1" applyAlignment="1">
      <alignment horizontal="left" vertical="center" wrapText="1"/>
    </xf>
    <xf numFmtId="0" fontId="1" fillId="0" borderId="42" xfId="0" applyFont="1" applyBorder="1" applyAlignment="1">
      <alignment horizontal="left" vertical="center" wrapText="1"/>
    </xf>
    <xf numFmtId="0" fontId="8" fillId="0" borderId="32" xfId="0" applyFont="1" applyBorder="1" applyAlignment="1">
      <alignment horizontal="left" vertical="center" wrapText="1"/>
    </xf>
    <xf numFmtId="0" fontId="8" fillId="0" borderId="42" xfId="0" applyFont="1" applyBorder="1" applyAlignment="1">
      <alignment horizontal="left" vertical="center" wrapText="1"/>
    </xf>
    <xf numFmtId="0" fontId="31" fillId="5" borderId="3" xfId="0" applyFont="1" applyFill="1" applyBorder="1" applyAlignment="1">
      <alignment horizontal="left" vertical="center" wrapText="1"/>
    </xf>
    <xf numFmtId="0" fontId="8" fillId="5" borderId="1" xfId="0" applyFont="1" applyFill="1" applyBorder="1" applyAlignment="1">
      <alignment horizontal="left" vertical="center" wrapText="1"/>
    </xf>
    <xf numFmtId="0" fontId="2" fillId="3" borderId="28" xfId="0" applyFont="1" applyFill="1" applyBorder="1" applyAlignment="1">
      <alignment horizontal="center" vertical="center" wrapText="1"/>
    </xf>
    <xf numFmtId="0" fontId="2" fillId="3" borderId="60"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1" fillId="0" borderId="9" xfId="0" applyFont="1" applyBorder="1" applyAlignment="1" applyProtection="1">
      <alignment horizontal="center" vertical="center" wrapText="1"/>
      <protection locked="0"/>
    </xf>
    <xf numFmtId="0" fontId="12" fillId="3" borderId="24"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1" fillId="0" borderId="19" xfId="0" applyFont="1" applyBorder="1" applyAlignment="1" applyProtection="1">
      <alignment horizontal="center" vertical="center" wrapText="1"/>
      <protection locked="0"/>
    </xf>
    <xf numFmtId="0" fontId="1" fillId="0" borderId="20" xfId="0" applyFont="1" applyBorder="1" applyAlignment="1" applyProtection="1">
      <alignment horizontal="center" vertical="center" wrapText="1"/>
      <protection locked="0"/>
    </xf>
    <xf numFmtId="0" fontId="2" fillId="3" borderId="26" xfId="0" applyFont="1" applyFill="1" applyBorder="1" applyAlignment="1">
      <alignment horizontal="center" vertical="center" wrapText="1"/>
    </xf>
    <xf numFmtId="0" fontId="15" fillId="0" borderId="16" xfId="0" applyFont="1" applyBorder="1" applyAlignment="1" applyProtection="1">
      <alignment horizontal="center" vertical="center"/>
      <protection locked="0"/>
    </xf>
    <xf numFmtId="0" fontId="15" fillId="0" borderId="15" xfId="0" applyFont="1" applyBorder="1" applyAlignment="1" applyProtection="1">
      <alignment horizontal="center" vertical="center"/>
      <protection locked="0"/>
    </xf>
    <xf numFmtId="0" fontId="12" fillId="3" borderId="9" xfId="0" applyFont="1" applyFill="1" applyBorder="1" applyAlignment="1">
      <alignment horizontal="center" vertical="center" wrapText="1"/>
    </xf>
    <xf numFmtId="0" fontId="2" fillId="3" borderId="31" xfId="0" applyFont="1" applyFill="1" applyBorder="1" applyAlignment="1">
      <alignment horizontal="left" vertical="center" wrapText="1"/>
    </xf>
    <xf numFmtId="0" fontId="1" fillId="0" borderId="14" xfId="0" applyFont="1" applyBorder="1" applyAlignment="1" applyProtection="1">
      <alignment horizontal="center" vertical="center" wrapText="1"/>
      <protection locked="0"/>
    </xf>
    <xf numFmtId="0" fontId="1" fillId="0" borderId="24" xfId="0" applyFont="1" applyBorder="1" applyAlignment="1">
      <alignment horizontal="left" vertical="center" wrapText="1"/>
    </xf>
    <xf numFmtId="0" fontId="1" fillId="0" borderId="16" xfId="0" applyFont="1" applyBorder="1" applyAlignment="1" applyProtection="1">
      <alignment horizontal="center" vertical="center" wrapText="1"/>
      <protection locked="0"/>
    </xf>
    <xf numFmtId="0" fontId="1" fillId="0" borderId="31" xfId="0" applyFont="1" applyBorder="1" applyAlignment="1" applyProtection="1">
      <alignment horizontal="center" vertical="center" wrapText="1"/>
      <protection locked="0"/>
    </xf>
    <xf numFmtId="0" fontId="2" fillId="0" borderId="20" xfId="0" applyFont="1" applyBorder="1" applyAlignment="1" applyProtection="1">
      <alignment horizontal="center" vertical="center" wrapText="1"/>
      <protection locked="0"/>
    </xf>
    <xf numFmtId="0" fontId="28" fillId="0" borderId="0" xfId="0" applyFont="1" applyAlignment="1" applyProtection="1">
      <alignment horizontal="center" vertical="center" wrapText="1"/>
      <protection locked="0"/>
    </xf>
    <xf numFmtId="0" fontId="11" fillId="0" borderId="0" xfId="0" applyFont="1" applyAlignment="1" applyProtection="1">
      <alignment horizontal="center" vertical="center" wrapText="1"/>
      <protection locked="0"/>
    </xf>
    <xf numFmtId="0" fontId="14" fillId="0" borderId="0" xfId="0" applyFont="1" applyAlignment="1">
      <alignment horizontal="left" vertical="center"/>
    </xf>
    <xf numFmtId="0" fontId="12" fillId="0" borderId="0" xfId="0" applyFont="1" applyAlignment="1">
      <alignment horizontal="center" vertical="center"/>
    </xf>
    <xf numFmtId="0" fontId="2" fillId="3" borderId="34" xfId="0" applyFont="1" applyFill="1" applyBorder="1" applyAlignment="1">
      <alignment vertical="center" wrapText="1"/>
    </xf>
    <xf numFmtId="0" fontId="2" fillId="3" borderId="27" xfId="0" applyFont="1" applyFill="1" applyBorder="1" applyAlignment="1">
      <alignment vertical="center" wrapText="1"/>
    </xf>
    <xf numFmtId="0" fontId="2" fillId="0" borderId="34" xfId="0" applyFont="1" applyBorder="1" applyAlignment="1" applyProtection="1">
      <alignment horizontal="center" vertical="top" wrapText="1"/>
      <protection locked="0"/>
    </xf>
    <xf numFmtId="0" fontId="2" fillId="0" borderId="27" xfId="0" applyFont="1" applyBorder="1" applyAlignment="1" applyProtection="1">
      <alignment horizontal="center" vertical="top" wrapText="1"/>
      <protection locked="0"/>
    </xf>
    <xf numFmtId="0" fontId="2" fillId="0" borderId="33" xfId="0" applyFont="1" applyBorder="1" applyAlignment="1" applyProtection="1">
      <alignment horizontal="center" vertical="top" wrapText="1"/>
      <protection locked="0"/>
    </xf>
    <xf numFmtId="0" fontId="2" fillId="3" borderId="33" xfId="0" applyFont="1" applyFill="1" applyBorder="1" applyAlignment="1">
      <alignment vertical="center" wrapText="1"/>
    </xf>
    <xf numFmtId="0" fontId="2" fillId="2" borderId="37" xfId="0" applyFont="1" applyFill="1" applyBorder="1" applyAlignment="1">
      <alignment horizontal="center" vertical="center" wrapText="1"/>
    </xf>
    <xf numFmtId="0" fontId="2" fillId="2" borderId="24" xfId="0" applyFont="1" applyFill="1" applyBorder="1" applyAlignment="1">
      <alignment horizontal="center" vertical="center" wrapText="1"/>
    </xf>
    <xf numFmtId="2" fontId="15" fillId="3" borderId="28" xfId="0" applyNumberFormat="1" applyFont="1" applyFill="1" applyBorder="1" applyAlignment="1">
      <alignment horizontal="center" vertical="center" wrapText="1"/>
    </xf>
    <xf numFmtId="0" fontId="12" fillId="0" borderId="0" xfId="0" applyFont="1" applyAlignment="1">
      <alignment horizontal="center" vertical="center" wrapText="1"/>
    </xf>
    <xf numFmtId="0" fontId="2" fillId="2" borderId="2" xfId="0" applyFont="1" applyFill="1" applyBorder="1" applyAlignment="1">
      <alignment horizontal="center" vertical="center" wrapText="1"/>
    </xf>
    <xf numFmtId="0" fontId="12" fillId="0" borderId="28" xfId="0" applyFont="1" applyBorder="1" applyAlignment="1">
      <alignment horizontal="center" vertical="center" wrapText="1"/>
    </xf>
    <xf numFmtId="0" fontId="12" fillId="0" borderId="8" xfId="0" applyFont="1" applyBorder="1" applyAlignment="1">
      <alignment horizontal="center" vertical="center" wrapText="1"/>
    </xf>
    <xf numFmtId="0" fontId="2" fillId="3" borderId="43" xfId="0" applyFont="1" applyFill="1" applyBorder="1" applyAlignment="1">
      <alignment horizontal="center" vertical="center" wrapText="1"/>
    </xf>
    <xf numFmtId="0" fontId="2" fillId="3" borderId="6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P111"/>
  <sheetViews>
    <sheetView tabSelected="1" topLeftCell="A57" zoomScale="80" zoomScaleNormal="80" workbookViewId="0">
      <selection activeCell="B62" sqref="B62:H64"/>
    </sheetView>
  </sheetViews>
  <sheetFormatPr defaultColWidth="9.140625" defaultRowHeight="14.25" x14ac:dyDescent="0.2"/>
  <cols>
    <col min="1" max="1" width="9.140625" style="1"/>
    <col min="2" max="2" width="12.28515625" style="1" customWidth="1"/>
    <col min="3" max="3" width="66" style="1" customWidth="1"/>
    <col min="4" max="4" width="21.5703125" style="1" customWidth="1"/>
    <col min="5" max="5" width="28.140625" style="1" customWidth="1"/>
    <col min="6" max="6" width="38.28515625" style="1" customWidth="1"/>
    <col min="7" max="7" width="31" style="1" customWidth="1"/>
    <col min="8" max="8" width="42.28515625" style="13" customWidth="1"/>
    <col min="9" max="9" width="9.140625" style="1"/>
    <col min="10" max="10" width="80" style="1" customWidth="1"/>
    <col min="11" max="16384" width="9.140625" style="1"/>
  </cols>
  <sheetData>
    <row r="1" spans="2:9" s="4" customFormat="1" ht="138.75" customHeight="1" x14ac:dyDescent="0.2">
      <c r="B1" s="189" t="s">
        <v>0</v>
      </c>
      <c r="C1" s="190"/>
      <c r="D1" s="190"/>
      <c r="E1" s="190"/>
      <c r="F1" s="190"/>
      <c r="G1" s="190"/>
      <c r="H1" s="190"/>
    </row>
    <row r="2" spans="2:9" ht="18.75" customHeight="1" x14ac:dyDescent="0.2">
      <c r="B2" s="191" t="s">
        <v>1</v>
      </c>
      <c r="C2" s="191"/>
      <c r="D2" s="191"/>
      <c r="E2" s="191"/>
      <c r="F2" s="191"/>
      <c r="G2" s="191"/>
      <c r="H2" s="191"/>
    </row>
    <row r="3" spans="2:9" ht="9.75" customHeight="1" x14ac:dyDescent="0.2">
      <c r="B3" s="192" t="s">
        <v>2</v>
      </c>
      <c r="C3" s="192"/>
      <c r="D3" s="192"/>
      <c r="E3" s="192"/>
      <c r="F3" s="192"/>
      <c r="G3" s="192"/>
      <c r="H3" s="192"/>
    </row>
    <row r="4" spans="2:9" ht="28.5" customHeight="1" thickBot="1" x14ac:dyDescent="0.25">
      <c r="B4" s="192"/>
      <c r="C4" s="192"/>
      <c r="D4" s="192"/>
      <c r="E4" s="192"/>
      <c r="F4" s="192"/>
      <c r="G4" s="192"/>
      <c r="H4" s="192"/>
    </row>
    <row r="5" spans="2:9" ht="45" customHeight="1" x14ac:dyDescent="0.2">
      <c r="B5" s="193" t="s">
        <v>3</v>
      </c>
      <c r="C5" s="193"/>
      <c r="D5" s="193"/>
      <c r="E5" s="193"/>
      <c r="F5" s="195"/>
      <c r="G5" s="195"/>
      <c r="H5" s="195"/>
      <c r="I5" s="99"/>
    </row>
    <row r="6" spans="2:9" ht="23.25" customHeight="1" x14ac:dyDescent="0.2">
      <c r="B6" s="194" t="s">
        <v>4</v>
      </c>
      <c r="C6" s="194"/>
      <c r="D6" s="194"/>
      <c r="E6" s="194"/>
      <c r="F6" s="196"/>
      <c r="G6" s="196"/>
      <c r="H6" s="196"/>
      <c r="I6" s="99"/>
    </row>
    <row r="7" spans="2:9" ht="36.75" customHeight="1" x14ac:dyDescent="0.2">
      <c r="B7" s="194" t="s">
        <v>5</v>
      </c>
      <c r="C7" s="194"/>
      <c r="D7" s="194"/>
      <c r="E7" s="194"/>
      <c r="F7" s="196"/>
      <c r="G7" s="196"/>
      <c r="H7" s="196"/>
      <c r="I7" s="99"/>
    </row>
    <row r="8" spans="2:9" ht="23.25" customHeight="1" x14ac:dyDescent="0.2">
      <c r="B8" s="194" t="s">
        <v>6</v>
      </c>
      <c r="C8" s="194"/>
      <c r="D8" s="194"/>
      <c r="E8" s="194"/>
      <c r="F8" s="196"/>
      <c r="G8" s="196"/>
      <c r="H8" s="196"/>
      <c r="I8" s="99"/>
    </row>
    <row r="9" spans="2:9" ht="36.75" customHeight="1" thickBot="1" x14ac:dyDescent="0.25">
      <c r="B9" s="198" t="s">
        <v>7</v>
      </c>
      <c r="C9" s="198"/>
      <c r="D9" s="198"/>
      <c r="E9" s="198"/>
      <c r="F9" s="197"/>
      <c r="G9" s="197"/>
      <c r="H9" s="197"/>
      <c r="I9" s="99"/>
    </row>
    <row r="10" spans="2:9" ht="15" customHeight="1" x14ac:dyDescent="0.2">
      <c r="B10" s="140" t="s">
        <v>8</v>
      </c>
      <c r="C10" s="140"/>
      <c r="D10" s="140"/>
      <c r="E10" s="140"/>
      <c r="F10" s="140"/>
      <c r="G10" s="140"/>
      <c r="H10" s="140"/>
    </row>
    <row r="11" spans="2:9" ht="15" customHeight="1" x14ac:dyDescent="0.2">
      <c r="B11" s="140"/>
      <c r="C11" s="140"/>
      <c r="D11" s="140"/>
      <c r="E11" s="140"/>
      <c r="F11" s="140"/>
      <c r="G11" s="140"/>
      <c r="H11" s="140"/>
    </row>
    <row r="12" spans="2:9" ht="46.5" customHeight="1" thickBot="1" x14ac:dyDescent="0.25">
      <c r="B12" s="140"/>
      <c r="C12" s="140"/>
      <c r="D12" s="140"/>
      <c r="E12" s="140"/>
      <c r="F12" s="140"/>
      <c r="G12" s="140"/>
      <c r="H12" s="140"/>
    </row>
    <row r="13" spans="2:9" ht="32.25" customHeight="1" thickBot="1" x14ac:dyDescent="0.25">
      <c r="B13" s="171" t="s">
        <v>9</v>
      </c>
      <c r="C13" s="171" t="s">
        <v>10</v>
      </c>
      <c r="D13" s="172" t="s">
        <v>11</v>
      </c>
      <c r="E13" s="172"/>
      <c r="F13" s="171" t="s">
        <v>12</v>
      </c>
      <c r="G13" s="169" t="s">
        <v>13</v>
      </c>
      <c r="H13" s="170"/>
    </row>
    <row r="14" spans="2:9" ht="113.25" customHeight="1" thickBot="1" x14ac:dyDescent="0.25">
      <c r="B14" s="171"/>
      <c r="C14" s="171"/>
      <c r="D14" s="172"/>
      <c r="E14" s="172"/>
      <c r="F14" s="171"/>
      <c r="G14" s="7" t="s">
        <v>14</v>
      </c>
      <c r="H14" s="9" t="s">
        <v>15</v>
      </c>
    </row>
    <row r="15" spans="2:9" s="19" customFormat="1" ht="21.75" customHeight="1" thickBot="1" x14ac:dyDescent="0.25">
      <c r="B15" s="98">
        <f>(ROW(B15)-ROW($A$14))</f>
        <v>1</v>
      </c>
      <c r="C15" s="31"/>
      <c r="D15" s="173"/>
      <c r="E15" s="173"/>
      <c r="F15" s="29"/>
      <c r="G15" s="30"/>
      <c r="H15" s="32"/>
    </row>
    <row r="16" spans="2:9" s="19" customFormat="1" ht="21.75" customHeight="1" thickBot="1" x14ac:dyDescent="0.25">
      <c r="B16" s="98">
        <f>(ROW(B16)-ROW($A$14))</f>
        <v>2</v>
      </c>
      <c r="C16" s="65"/>
      <c r="D16" s="187"/>
      <c r="E16" s="187"/>
      <c r="F16" s="58"/>
      <c r="G16" s="62"/>
      <c r="H16" s="64"/>
    </row>
    <row r="17" spans="2:9" s="19" customFormat="1" ht="21.75" customHeight="1" thickBot="1" x14ac:dyDescent="0.25">
      <c r="B17" s="52" t="s">
        <v>16</v>
      </c>
      <c r="C17" s="33"/>
      <c r="D17" s="186"/>
      <c r="E17" s="186"/>
      <c r="F17" s="25"/>
      <c r="G17" s="26"/>
      <c r="H17" s="34"/>
    </row>
    <row r="18" spans="2:9" ht="15" customHeight="1" x14ac:dyDescent="0.2">
      <c r="B18" s="140" t="s">
        <v>17</v>
      </c>
      <c r="C18" s="140"/>
      <c r="D18" s="140"/>
      <c r="E18" s="140"/>
      <c r="F18" s="140"/>
      <c r="G18" s="140"/>
      <c r="H18" s="140"/>
    </row>
    <row r="19" spans="2:9" ht="15" customHeight="1" x14ac:dyDescent="0.2">
      <c r="B19" s="140"/>
      <c r="C19" s="140"/>
      <c r="D19" s="140"/>
      <c r="E19" s="140"/>
      <c r="F19" s="140"/>
      <c r="G19" s="140"/>
      <c r="H19" s="140"/>
    </row>
    <row r="20" spans="2:9" ht="51.75" customHeight="1" thickBot="1" x14ac:dyDescent="0.25">
      <c r="B20" s="140"/>
      <c r="C20" s="140"/>
      <c r="D20" s="140"/>
      <c r="E20" s="140"/>
      <c r="F20" s="140"/>
      <c r="G20" s="140"/>
      <c r="H20" s="140"/>
    </row>
    <row r="21" spans="2:9" s="2" customFormat="1" ht="73.5" customHeight="1" thickBot="1" x14ac:dyDescent="0.25">
      <c r="B21" s="200" t="s">
        <v>18</v>
      </c>
      <c r="C21" s="199" t="s">
        <v>19</v>
      </c>
      <c r="D21" s="199" t="s">
        <v>20</v>
      </c>
      <c r="E21" s="203" t="s">
        <v>21</v>
      </c>
      <c r="F21" s="199" t="s">
        <v>22</v>
      </c>
      <c r="G21" s="201" t="s">
        <v>23</v>
      </c>
      <c r="H21" s="201"/>
      <c r="I21" s="45"/>
    </row>
    <row r="22" spans="2:9" s="2" customFormat="1" ht="66" customHeight="1" thickBot="1" x14ac:dyDescent="0.25">
      <c r="B22" s="200"/>
      <c r="C22" s="199"/>
      <c r="D22" s="199"/>
      <c r="E22" s="203"/>
      <c r="F22" s="199"/>
      <c r="G22" s="10" t="s">
        <v>24</v>
      </c>
      <c r="H22" s="10" t="s">
        <v>15</v>
      </c>
    </row>
    <row r="23" spans="2:9" s="21" customFormat="1" ht="21.75" customHeight="1" x14ac:dyDescent="0.2">
      <c r="B23" s="55">
        <f>(ROW(B23)-ROW($A$22))</f>
        <v>1</v>
      </c>
      <c r="C23" s="56"/>
      <c r="D23" s="56"/>
      <c r="E23" s="56"/>
      <c r="F23" s="56"/>
      <c r="G23" s="42"/>
      <c r="H23" s="32"/>
    </row>
    <row r="24" spans="2:9" s="21" customFormat="1" ht="21.75" customHeight="1" x14ac:dyDescent="0.2">
      <c r="B24" s="53">
        <f>(ROW(B24)-ROW($A$22))</f>
        <v>2</v>
      </c>
      <c r="C24" s="63"/>
      <c r="D24" s="63"/>
      <c r="E24" s="63"/>
      <c r="F24" s="61"/>
      <c r="G24" s="60"/>
      <c r="H24" s="64"/>
    </row>
    <row r="25" spans="2:9" s="21" customFormat="1" ht="21.75" customHeight="1" thickBot="1" x14ac:dyDescent="0.25">
      <c r="B25" s="54" t="s">
        <v>16</v>
      </c>
      <c r="C25" s="57"/>
      <c r="D25" s="57"/>
      <c r="E25" s="57"/>
      <c r="F25" s="43"/>
      <c r="G25" s="44"/>
      <c r="H25" s="34"/>
    </row>
    <row r="26" spans="2:9" s="2" customFormat="1" ht="21.75" customHeight="1" x14ac:dyDescent="0.2">
      <c r="B26" s="202" t="s">
        <v>25</v>
      </c>
      <c r="C26" s="202"/>
      <c r="D26" s="202"/>
      <c r="E26" s="202"/>
      <c r="F26" s="202"/>
      <c r="G26" s="202"/>
      <c r="H26" s="202"/>
    </row>
    <row r="27" spans="2:9" s="2" customFormat="1" ht="12.75" customHeight="1" x14ac:dyDescent="0.2">
      <c r="B27" s="202"/>
      <c r="C27" s="202"/>
      <c r="D27" s="202"/>
      <c r="E27" s="202"/>
      <c r="F27" s="202"/>
      <c r="G27" s="202"/>
      <c r="H27" s="202"/>
    </row>
    <row r="28" spans="2:9" s="2" customFormat="1" ht="48.75" customHeight="1" thickBot="1" x14ac:dyDescent="0.25">
      <c r="B28" s="202"/>
      <c r="C28" s="202"/>
      <c r="D28" s="202"/>
      <c r="E28" s="202"/>
      <c r="F28" s="202"/>
      <c r="G28" s="202"/>
      <c r="H28" s="202"/>
    </row>
    <row r="29" spans="2:9" s="2" customFormat="1" ht="45.75" customHeight="1" thickBot="1" x14ac:dyDescent="0.25">
      <c r="B29" s="175" t="s">
        <v>9</v>
      </c>
      <c r="C29" s="175" t="s">
        <v>26</v>
      </c>
      <c r="D29" s="172" t="s">
        <v>27</v>
      </c>
      <c r="E29" s="172"/>
      <c r="F29" s="172"/>
      <c r="G29" s="169" t="s">
        <v>28</v>
      </c>
      <c r="H29" s="207"/>
      <c r="I29" s="45"/>
    </row>
    <row r="30" spans="2:9" s="2" customFormat="1" ht="21.75" customHeight="1" thickBot="1" x14ac:dyDescent="0.25">
      <c r="B30" s="171"/>
      <c r="C30" s="176"/>
      <c r="D30" s="172"/>
      <c r="E30" s="172"/>
      <c r="F30" s="172"/>
      <c r="G30" s="105" t="s">
        <v>14</v>
      </c>
      <c r="H30" s="11" t="s">
        <v>15</v>
      </c>
    </row>
    <row r="31" spans="2:9" s="21" customFormat="1" ht="21.75" customHeight="1" x14ac:dyDescent="0.2">
      <c r="B31" s="55">
        <f>(ROW(B31)-ROW($A$30))</f>
        <v>1</v>
      </c>
      <c r="C31" s="22"/>
      <c r="D31" s="173"/>
      <c r="E31" s="173"/>
      <c r="F31" s="173"/>
      <c r="G31" s="23"/>
      <c r="H31" s="24"/>
    </row>
    <row r="32" spans="2:9" s="21" customFormat="1" ht="21.75" customHeight="1" x14ac:dyDescent="0.2">
      <c r="B32" s="53">
        <f>(ROW(B32)-ROW($A$30))</f>
        <v>2</v>
      </c>
      <c r="C32" s="58"/>
      <c r="D32" s="187"/>
      <c r="E32" s="187"/>
      <c r="F32" s="187"/>
      <c r="G32" s="62"/>
      <c r="H32" s="59"/>
    </row>
    <row r="33" spans="2:9" s="21" customFormat="1" ht="21.75" customHeight="1" thickBot="1" x14ac:dyDescent="0.25">
      <c r="B33" s="54" t="s">
        <v>16</v>
      </c>
      <c r="C33" s="25"/>
      <c r="D33" s="186"/>
      <c r="E33" s="186"/>
      <c r="F33" s="186"/>
      <c r="G33" s="26"/>
      <c r="H33" s="27"/>
    </row>
    <row r="34" spans="2:9" s="2" customFormat="1" ht="24" customHeight="1" x14ac:dyDescent="0.2">
      <c r="B34" s="202" t="s">
        <v>29</v>
      </c>
      <c r="C34" s="202"/>
      <c r="D34" s="202"/>
      <c r="E34" s="202"/>
      <c r="F34" s="202"/>
      <c r="G34" s="202"/>
      <c r="H34" s="202"/>
    </row>
    <row r="35" spans="2:9" s="2" customFormat="1" ht="24" customHeight="1" x14ac:dyDescent="0.2">
      <c r="B35" s="202"/>
      <c r="C35" s="202"/>
      <c r="D35" s="202"/>
      <c r="E35" s="202"/>
      <c r="F35" s="202"/>
      <c r="G35" s="202"/>
      <c r="H35" s="202"/>
    </row>
    <row r="36" spans="2:9" s="2" customFormat="1" ht="45" customHeight="1" thickBot="1" x14ac:dyDescent="0.25">
      <c r="B36" s="202"/>
      <c r="C36" s="202"/>
      <c r="D36" s="202"/>
      <c r="E36" s="202"/>
      <c r="F36" s="202"/>
      <c r="G36" s="202"/>
      <c r="H36" s="202"/>
    </row>
    <row r="37" spans="2:9" s="2" customFormat="1" ht="39.75" customHeight="1" thickBot="1" x14ac:dyDescent="0.25">
      <c r="B37" s="35" t="s">
        <v>9</v>
      </c>
      <c r="C37" s="206" t="s">
        <v>30</v>
      </c>
      <c r="D37" s="206"/>
      <c r="E37" s="172" t="s">
        <v>31</v>
      </c>
      <c r="F37" s="172"/>
      <c r="G37" s="172"/>
      <c r="H37" s="172"/>
      <c r="I37" s="45"/>
    </row>
    <row r="38" spans="2:9" s="21" customFormat="1" ht="21" customHeight="1" x14ac:dyDescent="0.2">
      <c r="B38" s="55">
        <f>(ROW(B38)-ROW($A$37))</f>
        <v>1</v>
      </c>
      <c r="C38" s="177"/>
      <c r="D38" s="177"/>
      <c r="E38" s="177"/>
      <c r="F38" s="177"/>
      <c r="G38" s="177"/>
      <c r="H38" s="178"/>
    </row>
    <row r="39" spans="2:9" s="21" customFormat="1" ht="21" customHeight="1" x14ac:dyDescent="0.2">
      <c r="B39" s="53">
        <f>(ROW(B39)-ROW($A$37))</f>
        <v>2</v>
      </c>
      <c r="C39" s="187"/>
      <c r="D39" s="187"/>
      <c r="E39" s="187"/>
      <c r="F39" s="187"/>
      <c r="G39" s="187"/>
      <c r="H39" s="187"/>
      <c r="I39" s="100"/>
    </row>
    <row r="40" spans="2:9" s="21" customFormat="1" ht="21" customHeight="1" thickBot="1" x14ac:dyDescent="0.25">
      <c r="B40" s="54" t="s">
        <v>16</v>
      </c>
      <c r="C40" s="184"/>
      <c r="D40" s="184"/>
      <c r="E40" s="184"/>
      <c r="F40" s="184"/>
      <c r="G40" s="184"/>
      <c r="H40" s="186"/>
      <c r="I40" s="100"/>
    </row>
    <row r="41" spans="2:9" s="2" customFormat="1" ht="52.5" customHeight="1" thickBot="1" x14ac:dyDescent="0.25">
      <c r="B41" s="5"/>
      <c r="D41" s="5"/>
      <c r="E41" s="5"/>
      <c r="F41" s="5"/>
      <c r="G41" s="5"/>
      <c r="H41" s="12"/>
    </row>
    <row r="42" spans="2:9" s="2" customFormat="1" ht="32.25" customHeight="1" thickBot="1" x14ac:dyDescent="0.25">
      <c r="B42" s="204" t="s">
        <v>32</v>
      </c>
      <c r="C42" s="204"/>
      <c r="D42" s="204"/>
      <c r="E42" s="204"/>
      <c r="F42" s="204"/>
      <c r="G42" s="204"/>
      <c r="H42" s="205"/>
    </row>
    <row r="43" spans="2:9" s="2" customFormat="1" ht="292.5" customHeight="1" thickBot="1" x14ac:dyDescent="0.25">
      <c r="B43" s="185" t="s">
        <v>33</v>
      </c>
      <c r="C43" s="185"/>
      <c r="D43" s="185"/>
      <c r="E43" s="185"/>
      <c r="F43" s="185"/>
      <c r="G43" s="185"/>
      <c r="H43" s="185"/>
      <c r="I43" s="45"/>
    </row>
    <row r="44" spans="2:9" s="2" customFormat="1" ht="54" customHeight="1" thickBot="1" x14ac:dyDescent="0.25">
      <c r="B44" s="35" t="s">
        <v>18</v>
      </c>
      <c r="C44" s="67" t="s">
        <v>34</v>
      </c>
      <c r="D44" s="68" t="s">
        <v>35</v>
      </c>
      <c r="E44" s="67" t="s">
        <v>36</v>
      </c>
      <c r="F44" s="112" t="s">
        <v>37</v>
      </c>
      <c r="G44" s="107" t="s">
        <v>38</v>
      </c>
      <c r="H44" s="76" t="s">
        <v>39</v>
      </c>
      <c r="I44" s="45"/>
    </row>
    <row r="45" spans="2:9" s="8" customFormat="1" ht="17.25" customHeight="1" x14ac:dyDescent="0.2">
      <c r="B45" s="77">
        <v>1</v>
      </c>
      <c r="C45" s="78">
        <v>2</v>
      </c>
      <c r="D45" s="78">
        <v>3</v>
      </c>
      <c r="E45" s="78">
        <v>4</v>
      </c>
      <c r="F45" s="108">
        <v>5</v>
      </c>
      <c r="G45" s="108">
        <v>6</v>
      </c>
      <c r="H45" s="79">
        <v>7</v>
      </c>
    </row>
    <row r="46" spans="2:9" s="8" customFormat="1" ht="24.75" customHeight="1" x14ac:dyDescent="0.2">
      <c r="B46" s="66">
        <f>(ROW(B46)-ROW($A$45))</f>
        <v>1</v>
      </c>
      <c r="C46" s="69" t="s">
        <v>40</v>
      </c>
      <c r="D46" s="69" t="s">
        <v>41</v>
      </c>
      <c r="E46" s="69" t="s">
        <v>42</v>
      </c>
      <c r="F46" s="106">
        <v>12</v>
      </c>
      <c r="G46" s="109"/>
      <c r="H46" s="80">
        <f>19*F46*G46</f>
        <v>0</v>
      </c>
    </row>
    <row r="47" spans="2:9" s="8" customFormat="1" ht="24.75" customHeight="1" x14ac:dyDescent="0.2">
      <c r="B47" s="66">
        <f>(ROW(B47)-ROW($A$45))</f>
        <v>2</v>
      </c>
      <c r="C47" s="69" t="s">
        <v>43</v>
      </c>
      <c r="D47" s="69" t="s">
        <v>41</v>
      </c>
      <c r="E47" s="69" t="s">
        <v>44</v>
      </c>
      <c r="F47" s="106">
        <v>12</v>
      </c>
      <c r="G47" s="110"/>
      <c r="H47" s="80">
        <f>12*F47*G47</f>
        <v>0</v>
      </c>
    </row>
    <row r="48" spans="2:9" s="8" customFormat="1" ht="24.75" customHeight="1" x14ac:dyDescent="0.2">
      <c r="B48" s="66">
        <f t="shared" ref="B48:B53" si="0">(ROW(B48)-ROW($A$45))</f>
        <v>3</v>
      </c>
      <c r="C48" s="69" t="s">
        <v>45</v>
      </c>
      <c r="D48" s="69" t="s">
        <v>41</v>
      </c>
      <c r="E48" s="69" t="s">
        <v>46</v>
      </c>
      <c r="F48" s="106">
        <v>12</v>
      </c>
      <c r="G48" s="111"/>
      <c r="H48" s="80">
        <f>1*F48*G48</f>
        <v>0</v>
      </c>
    </row>
    <row r="49" spans="2:16" s="8" customFormat="1" ht="39" customHeight="1" x14ac:dyDescent="0.2">
      <c r="B49" s="66">
        <f t="shared" si="0"/>
        <v>4</v>
      </c>
      <c r="C49" s="69" t="s">
        <v>47</v>
      </c>
      <c r="D49" s="69" t="s">
        <v>48</v>
      </c>
      <c r="E49" s="69">
        <v>4200</v>
      </c>
      <c r="F49" s="113"/>
      <c r="G49" s="110"/>
      <c r="H49" s="80">
        <f>$E49*G49</f>
        <v>0</v>
      </c>
      <c r="J49" s="115"/>
      <c r="K49" s="115"/>
      <c r="L49" s="115"/>
      <c r="M49" s="115"/>
      <c r="N49" s="115"/>
      <c r="O49" s="115"/>
      <c r="P49" s="115"/>
    </row>
    <row r="50" spans="2:16" s="8" customFormat="1" ht="42" customHeight="1" x14ac:dyDescent="0.2">
      <c r="B50" s="66">
        <f t="shared" si="0"/>
        <v>5</v>
      </c>
      <c r="C50" s="69" t="s">
        <v>49</v>
      </c>
      <c r="D50" s="69" t="s">
        <v>48</v>
      </c>
      <c r="E50" s="116">
        <v>2000</v>
      </c>
      <c r="F50" s="113"/>
      <c r="G50" s="110"/>
      <c r="H50" s="80">
        <f>$E50*G50</f>
        <v>0</v>
      </c>
      <c r="J50" s="115"/>
      <c r="K50" s="115"/>
      <c r="L50" s="115"/>
      <c r="M50" s="115"/>
      <c r="N50" s="115"/>
      <c r="O50" s="115"/>
      <c r="P50" s="115"/>
    </row>
    <row r="51" spans="2:16" s="8" customFormat="1" ht="24.75" customHeight="1" x14ac:dyDescent="0.2">
      <c r="B51" s="66">
        <f t="shared" si="0"/>
        <v>6</v>
      </c>
      <c r="C51" s="69" t="s">
        <v>50</v>
      </c>
      <c r="D51" s="69" t="s">
        <v>48</v>
      </c>
      <c r="E51" s="69">
        <v>94</v>
      </c>
      <c r="F51" s="113"/>
      <c r="G51" s="110"/>
      <c r="H51" s="80">
        <f t="shared" ref="H51:H57" si="1">$E51*G51</f>
        <v>0</v>
      </c>
      <c r="J51" s="115"/>
      <c r="K51" s="115"/>
      <c r="L51" s="115"/>
      <c r="M51" s="115"/>
      <c r="N51" s="115"/>
      <c r="O51" s="115"/>
      <c r="P51" s="115"/>
    </row>
    <row r="52" spans="2:16" s="8" customFormat="1" ht="24.75" customHeight="1" x14ac:dyDescent="0.2">
      <c r="B52" s="66">
        <f t="shared" si="0"/>
        <v>7</v>
      </c>
      <c r="C52" s="69" t="s">
        <v>51</v>
      </c>
      <c r="D52" s="69" t="s">
        <v>52</v>
      </c>
      <c r="E52" s="69">
        <v>7000</v>
      </c>
      <c r="F52" s="113"/>
      <c r="G52" s="110"/>
      <c r="H52" s="80">
        <f t="shared" si="1"/>
        <v>0</v>
      </c>
      <c r="J52" s="115"/>
      <c r="K52" s="115"/>
      <c r="L52" s="115"/>
      <c r="M52" s="115"/>
      <c r="N52" s="115"/>
      <c r="O52" s="115"/>
      <c r="P52" s="115"/>
    </row>
    <row r="53" spans="2:16" s="8" customFormat="1" ht="31.5" customHeight="1" x14ac:dyDescent="0.2">
      <c r="B53" s="66">
        <f t="shared" si="0"/>
        <v>8</v>
      </c>
      <c r="C53" s="69" t="s">
        <v>53</v>
      </c>
      <c r="D53" s="69" t="s">
        <v>52</v>
      </c>
      <c r="E53" s="116">
        <v>3500</v>
      </c>
      <c r="F53" s="113"/>
      <c r="G53" s="110"/>
      <c r="H53" s="80">
        <f t="shared" si="1"/>
        <v>0</v>
      </c>
      <c r="J53" s="115"/>
      <c r="K53" s="115"/>
      <c r="L53" s="115"/>
      <c r="M53" s="115"/>
      <c r="N53" s="115"/>
      <c r="O53" s="115"/>
      <c r="P53" s="115"/>
    </row>
    <row r="54" spans="2:16" s="8" customFormat="1" ht="24.75" customHeight="1" x14ac:dyDescent="0.2">
      <c r="B54" s="66">
        <f>(ROW(B54)-ROW($A$45))</f>
        <v>9</v>
      </c>
      <c r="C54" s="69" t="s">
        <v>54</v>
      </c>
      <c r="D54" s="69" t="s">
        <v>48</v>
      </c>
      <c r="E54" s="69">
        <v>552</v>
      </c>
      <c r="F54" s="113"/>
      <c r="G54" s="110"/>
      <c r="H54" s="80">
        <f t="shared" si="1"/>
        <v>0</v>
      </c>
      <c r="J54" s="114"/>
      <c r="K54" s="114"/>
      <c r="L54" s="114"/>
      <c r="M54" s="114"/>
      <c r="N54" s="114"/>
      <c r="O54" s="114"/>
    </row>
    <row r="55" spans="2:16" s="8" customFormat="1" ht="35.25" customHeight="1" x14ac:dyDescent="0.2">
      <c r="B55" s="66">
        <f>(ROW(B55)-ROW($A$45))</f>
        <v>10</v>
      </c>
      <c r="C55" s="69" t="s">
        <v>55</v>
      </c>
      <c r="D55" s="69" t="s">
        <v>56</v>
      </c>
      <c r="E55" s="69">
        <v>712</v>
      </c>
      <c r="F55" s="113"/>
      <c r="G55" s="110"/>
      <c r="H55" s="80">
        <f>$E55*G55</f>
        <v>0</v>
      </c>
    </row>
    <row r="56" spans="2:16" s="8" customFormat="1" ht="36" customHeight="1" x14ac:dyDescent="0.2">
      <c r="B56" s="66">
        <f t="shared" ref="B56" si="2">(ROW(B56)-ROW($A$45))</f>
        <v>11</v>
      </c>
      <c r="C56" s="69" t="s">
        <v>57</v>
      </c>
      <c r="D56" s="69" t="s">
        <v>56</v>
      </c>
      <c r="E56" s="69">
        <v>712</v>
      </c>
      <c r="F56" s="113"/>
      <c r="G56" s="110"/>
      <c r="H56" s="80">
        <f t="shared" si="1"/>
        <v>0</v>
      </c>
    </row>
    <row r="57" spans="2:16" s="8" customFormat="1" ht="33" customHeight="1" x14ac:dyDescent="0.2">
      <c r="B57" s="66">
        <v>12</v>
      </c>
      <c r="C57" s="69" t="s">
        <v>58</v>
      </c>
      <c r="D57" s="69" t="s">
        <v>56</v>
      </c>
      <c r="E57" s="69">
        <v>712</v>
      </c>
      <c r="F57" s="113"/>
      <c r="G57" s="110"/>
      <c r="H57" s="80">
        <f t="shared" si="1"/>
        <v>0</v>
      </c>
    </row>
    <row r="58" spans="2:16" s="70" customFormat="1" ht="26.25" customHeight="1" x14ac:dyDescent="0.25">
      <c r="B58" s="127" t="s">
        <v>59</v>
      </c>
      <c r="C58" s="128"/>
      <c r="D58" s="128"/>
      <c r="E58" s="128"/>
      <c r="F58" s="128"/>
      <c r="G58" s="128"/>
      <c r="H58" s="71">
        <f>SUM(H46:H57)</f>
        <v>0</v>
      </c>
    </row>
    <row r="59" spans="2:16" s="72" customFormat="1" ht="26.25" customHeight="1" x14ac:dyDescent="0.25">
      <c r="B59" s="145" t="s">
        <v>60</v>
      </c>
      <c r="C59" s="145"/>
      <c r="D59" s="145"/>
      <c r="E59" s="145"/>
      <c r="F59" s="145"/>
      <c r="G59" s="73" t="s">
        <v>61</v>
      </c>
      <c r="H59" s="74" t="e">
        <f>H58*(G59/100)</f>
        <v>#VALUE!</v>
      </c>
    </row>
    <row r="60" spans="2:16" s="72" customFormat="1" ht="26.25" customHeight="1" thickBot="1" x14ac:dyDescent="0.3">
      <c r="B60" s="129" t="s">
        <v>62</v>
      </c>
      <c r="C60" s="129"/>
      <c r="D60" s="129"/>
      <c r="E60" s="129"/>
      <c r="F60" s="129"/>
      <c r="G60" s="129"/>
      <c r="H60" s="75" t="e">
        <f>SUM(H58:H59)</f>
        <v>#VALUE!</v>
      </c>
    </row>
    <row r="61" spans="2:16" s="19" customFormat="1" ht="36.75" customHeight="1" thickBot="1" x14ac:dyDescent="0.25">
      <c r="B61" s="146" t="s">
        <v>63</v>
      </c>
      <c r="C61" s="146"/>
      <c r="D61" s="146"/>
      <c r="E61" s="146"/>
      <c r="F61" s="146"/>
      <c r="G61" s="146"/>
      <c r="H61" s="146"/>
    </row>
    <row r="62" spans="2:16" ht="39" customHeight="1" x14ac:dyDescent="0.2">
      <c r="B62" s="130" t="s">
        <v>101</v>
      </c>
      <c r="C62" s="131"/>
      <c r="D62" s="131"/>
      <c r="E62" s="131"/>
      <c r="F62" s="131"/>
      <c r="G62" s="131"/>
      <c r="H62" s="132"/>
    </row>
    <row r="63" spans="2:16" ht="81" customHeight="1" x14ac:dyDescent="0.2">
      <c r="B63" s="133"/>
      <c r="C63" s="134"/>
      <c r="D63" s="134"/>
      <c r="E63" s="134"/>
      <c r="F63" s="134"/>
      <c r="G63" s="134"/>
      <c r="H63" s="135"/>
    </row>
    <row r="64" spans="2:16" ht="160.5" customHeight="1" x14ac:dyDescent="0.2">
      <c r="B64" s="136"/>
      <c r="C64" s="137"/>
      <c r="D64" s="137"/>
      <c r="E64" s="137"/>
      <c r="F64" s="137"/>
      <c r="G64" s="137"/>
      <c r="H64" s="138"/>
      <c r="J64" s="118"/>
      <c r="K64" s="118"/>
      <c r="L64" s="118"/>
      <c r="M64" s="118"/>
      <c r="N64" s="118"/>
      <c r="O64" s="118"/>
    </row>
    <row r="65" spans="1:9" ht="23.25" customHeight="1" x14ac:dyDescent="0.2">
      <c r="B65" s="15"/>
      <c r="C65" s="15"/>
      <c r="D65" s="15"/>
      <c r="E65" s="15"/>
      <c r="F65" s="15"/>
      <c r="G65" s="15"/>
      <c r="H65" s="15"/>
    </row>
    <row r="66" spans="1:9" ht="45" customHeight="1" x14ac:dyDescent="0.2">
      <c r="B66" s="183" t="s">
        <v>64</v>
      </c>
      <c r="C66" s="151"/>
      <c r="D66" s="147" t="s">
        <v>65</v>
      </c>
      <c r="E66" s="148"/>
      <c r="F66" s="148"/>
      <c r="G66" s="148"/>
      <c r="H66" s="149"/>
    </row>
    <row r="67" spans="1:9" ht="47.25" customHeight="1" x14ac:dyDescent="0.2">
      <c r="B67" s="150" t="s">
        <v>66</v>
      </c>
      <c r="C67" s="151"/>
      <c r="D67" s="147" t="s">
        <v>67</v>
      </c>
      <c r="E67" s="148"/>
      <c r="F67" s="148"/>
      <c r="G67" s="148"/>
      <c r="H67" s="149"/>
    </row>
    <row r="68" spans="1:9" ht="23.25" customHeight="1" x14ac:dyDescent="0.2">
      <c r="B68" s="15"/>
      <c r="C68" s="15"/>
      <c r="D68" s="15"/>
      <c r="E68" s="15"/>
      <c r="F68" s="15"/>
      <c r="G68" s="15"/>
      <c r="H68" s="15"/>
    </row>
    <row r="69" spans="1:9" ht="32.25" customHeight="1" thickBot="1" x14ac:dyDescent="0.25">
      <c r="B69" s="143" t="s">
        <v>68</v>
      </c>
      <c r="C69" s="143"/>
      <c r="D69" s="143"/>
      <c r="E69" s="143"/>
      <c r="F69" s="143"/>
      <c r="G69" s="143"/>
      <c r="H69" s="143"/>
    </row>
    <row r="70" spans="1:9" ht="45.75" customHeight="1" thickBot="1" x14ac:dyDescent="0.25">
      <c r="A70" s="16"/>
      <c r="B70" s="35" t="s">
        <v>9</v>
      </c>
      <c r="C70" s="91" t="s">
        <v>69</v>
      </c>
      <c r="D70" s="92"/>
      <c r="E70" s="68" t="s">
        <v>70</v>
      </c>
      <c r="F70" s="179" t="s">
        <v>71</v>
      </c>
      <c r="G70" s="179"/>
      <c r="H70" s="170"/>
    </row>
    <row r="71" spans="1:9" s="19" customFormat="1" ht="20.25" customHeight="1" x14ac:dyDescent="0.2">
      <c r="A71" s="20"/>
      <c r="B71" s="28">
        <v>1</v>
      </c>
      <c r="C71" s="123">
        <v>2</v>
      </c>
      <c r="D71" s="123"/>
      <c r="E71" s="81">
        <v>3</v>
      </c>
      <c r="F71" s="123">
        <v>4</v>
      </c>
      <c r="G71" s="123"/>
      <c r="H71" s="188"/>
      <c r="I71" s="97"/>
    </row>
    <row r="72" spans="1:9" s="19" customFormat="1" ht="26.25" customHeight="1" thickBot="1" x14ac:dyDescent="0.25">
      <c r="A72" s="20"/>
      <c r="B72" s="54">
        <f>(ROW(B72)-ROW($A$71))</f>
        <v>1</v>
      </c>
      <c r="C72" s="124" t="s">
        <v>72</v>
      </c>
      <c r="D72" s="124"/>
      <c r="E72" s="117" t="s">
        <v>72</v>
      </c>
      <c r="F72" s="180" t="s">
        <v>72</v>
      </c>
      <c r="G72" s="180"/>
      <c r="H72" s="181"/>
      <c r="I72" s="97"/>
    </row>
    <row r="73" spans="1:9" s="19" customFormat="1" ht="19.5" customHeight="1" thickBot="1" x14ac:dyDescent="0.25">
      <c r="A73" s="20"/>
      <c r="B73" s="60"/>
      <c r="C73" s="87"/>
      <c r="D73" s="87"/>
      <c r="E73" s="87"/>
      <c r="F73" s="88"/>
      <c r="G73" s="89"/>
      <c r="H73" s="90"/>
    </row>
    <row r="74" spans="1:9" s="6" customFormat="1" ht="26.25" customHeight="1" x14ac:dyDescent="0.2">
      <c r="B74" s="139" t="s">
        <v>74</v>
      </c>
      <c r="C74" s="140"/>
      <c r="D74" s="140"/>
      <c r="E74" s="140"/>
      <c r="F74" s="140"/>
      <c r="G74" s="140"/>
      <c r="H74" s="141"/>
    </row>
    <row r="75" spans="1:9" ht="33.75" customHeight="1" thickBot="1" x14ac:dyDescent="0.25">
      <c r="B75" s="142"/>
      <c r="C75" s="143"/>
      <c r="D75" s="143"/>
      <c r="E75" s="143"/>
      <c r="F75" s="143"/>
      <c r="G75" s="143"/>
      <c r="H75" s="144"/>
    </row>
    <row r="76" spans="1:9" ht="63" customHeight="1" thickBot="1" x14ac:dyDescent="0.25">
      <c r="B76" s="174" t="s">
        <v>9</v>
      </c>
      <c r="C76" s="174" t="s">
        <v>75</v>
      </c>
      <c r="D76" s="174"/>
      <c r="E76" s="125" t="s">
        <v>76</v>
      </c>
      <c r="F76" s="182" t="s">
        <v>77</v>
      </c>
      <c r="G76" s="14" t="s">
        <v>78</v>
      </c>
      <c r="H76" s="126" t="s">
        <v>79</v>
      </c>
    </row>
    <row r="77" spans="1:9" ht="23.25" customHeight="1" thickBot="1" x14ac:dyDescent="0.25">
      <c r="B77" s="174"/>
      <c r="C77" s="174"/>
      <c r="D77" s="174"/>
      <c r="E77" s="125"/>
      <c r="F77" s="182"/>
      <c r="G77" s="36" t="s">
        <v>80</v>
      </c>
      <c r="H77" s="126"/>
    </row>
    <row r="78" spans="1:9" ht="29.25" customHeight="1" thickBot="1" x14ac:dyDescent="0.25">
      <c r="A78" s="101"/>
      <c r="B78" s="102">
        <v>1</v>
      </c>
      <c r="C78" s="119">
        <v>2</v>
      </c>
      <c r="D78" s="120"/>
      <c r="E78" s="93">
        <v>3</v>
      </c>
      <c r="F78" s="94">
        <v>4</v>
      </c>
      <c r="G78" s="93">
        <v>5</v>
      </c>
      <c r="H78" s="95">
        <v>6</v>
      </c>
    </row>
    <row r="79" spans="1:9" ht="30.75" customHeight="1" x14ac:dyDescent="0.2">
      <c r="A79" s="101"/>
      <c r="B79" s="103">
        <f t="shared" ref="B79:B86" si="3">(ROW(B79)-ROW($A$78))</f>
        <v>1</v>
      </c>
      <c r="C79" s="121" t="s">
        <v>81</v>
      </c>
      <c r="D79" s="122"/>
      <c r="E79" s="82" t="s">
        <v>82</v>
      </c>
      <c r="F79" s="82" t="s">
        <v>83</v>
      </c>
      <c r="G79" s="83" t="s">
        <v>73</v>
      </c>
      <c r="H79" s="17"/>
    </row>
    <row r="80" spans="1:9" ht="62.25" customHeight="1" x14ac:dyDescent="0.2">
      <c r="B80" s="104">
        <f t="shared" si="3"/>
        <v>2</v>
      </c>
      <c r="C80" s="161" t="s">
        <v>84</v>
      </c>
      <c r="D80" s="162"/>
      <c r="E80" s="85" t="s">
        <v>82</v>
      </c>
      <c r="F80" s="85" t="s">
        <v>83</v>
      </c>
      <c r="G80" s="84" t="s">
        <v>73</v>
      </c>
      <c r="H80" s="18"/>
    </row>
    <row r="81" spans="1:9" s="96" customFormat="1" ht="40.5" customHeight="1" x14ac:dyDescent="0.2">
      <c r="A81" s="1"/>
      <c r="B81" s="104">
        <f t="shared" si="3"/>
        <v>3</v>
      </c>
      <c r="C81" s="161" t="s">
        <v>85</v>
      </c>
      <c r="D81" s="162"/>
      <c r="E81" s="85" t="s">
        <v>82</v>
      </c>
      <c r="F81" s="85" t="s">
        <v>83</v>
      </c>
      <c r="G81" s="84" t="s">
        <v>73</v>
      </c>
      <c r="H81" s="18"/>
      <c r="I81" s="1"/>
    </row>
    <row r="82" spans="1:9" ht="55.5" customHeight="1" x14ac:dyDescent="0.2">
      <c r="B82" s="104">
        <f t="shared" si="3"/>
        <v>4</v>
      </c>
      <c r="C82" s="161" t="s">
        <v>86</v>
      </c>
      <c r="D82" s="162"/>
      <c r="E82" s="85" t="s">
        <v>82</v>
      </c>
      <c r="F82" s="85" t="s">
        <v>83</v>
      </c>
      <c r="G82" s="84" t="s">
        <v>73</v>
      </c>
      <c r="H82" s="18"/>
    </row>
    <row r="83" spans="1:9" ht="90.75" customHeight="1" x14ac:dyDescent="0.2">
      <c r="B83" s="104">
        <f t="shared" si="3"/>
        <v>5</v>
      </c>
      <c r="C83" s="163" t="s">
        <v>87</v>
      </c>
      <c r="D83" s="164"/>
      <c r="E83" s="85" t="s">
        <v>82</v>
      </c>
      <c r="F83" s="85" t="s">
        <v>88</v>
      </c>
      <c r="G83" s="84" t="s">
        <v>73</v>
      </c>
      <c r="H83" s="18"/>
    </row>
    <row r="84" spans="1:9" ht="60.75" customHeight="1" x14ac:dyDescent="0.2">
      <c r="B84" s="104">
        <f t="shared" si="3"/>
        <v>6</v>
      </c>
      <c r="C84" s="165" t="s">
        <v>89</v>
      </c>
      <c r="D84" s="166"/>
      <c r="E84" s="86" t="s">
        <v>90</v>
      </c>
      <c r="F84" s="86" t="s">
        <v>91</v>
      </c>
      <c r="G84" s="84" t="s">
        <v>73</v>
      </c>
      <c r="H84" s="18"/>
    </row>
    <row r="85" spans="1:9" ht="107.25" customHeight="1" x14ac:dyDescent="0.2">
      <c r="B85" s="104">
        <f t="shared" si="3"/>
        <v>7</v>
      </c>
      <c r="C85" s="161" t="s">
        <v>100</v>
      </c>
      <c r="D85" s="162"/>
      <c r="E85" s="85" t="s">
        <v>82</v>
      </c>
      <c r="F85" s="85" t="s">
        <v>92</v>
      </c>
      <c r="G85" s="84" t="s">
        <v>73</v>
      </c>
      <c r="H85" s="18"/>
    </row>
    <row r="86" spans="1:9" ht="69" customHeight="1" x14ac:dyDescent="0.2">
      <c r="B86" s="104">
        <f t="shared" si="3"/>
        <v>8</v>
      </c>
      <c r="C86" s="167" t="s">
        <v>93</v>
      </c>
      <c r="D86" s="168"/>
      <c r="E86" s="85" t="s">
        <v>82</v>
      </c>
      <c r="F86" s="85" t="s">
        <v>92</v>
      </c>
      <c r="G86" s="84" t="s">
        <v>73</v>
      </c>
      <c r="H86" s="18"/>
    </row>
    <row r="87" spans="1:9" ht="10.5" customHeight="1" x14ac:dyDescent="0.2">
      <c r="A87" s="160"/>
      <c r="B87" s="153" t="s">
        <v>94</v>
      </c>
      <c r="C87" s="154"/>
      <c r="D87" s="154"/>
      <c r="E87" s="154"/>
      <c r="F87" s="154"/>
      <c r="G87" s="154"/>
      <c r="H87" s="154"/>
      <c r="I87" s="51"/>
    </row>
    <row r="88" spans="1:9" ht="14.25" customHeight="1" x14ac:dyDescent="0.2">
      <c r="A88" s="160"/>
      <c r="B88" s="155"/>
      <c r="C88" s="156"/>
      <c r="D88" s="156"/>
      <c r="E88" s="156"/>
      <c r="F88" s="156"/>
      <c r="G88" s="156"/>
      <c r="H88" s="156"/>
      <c r="I88" s="50"/>
    </row>
    <row r="89" spans="1:9" ht="0.75" customHeight="1" x14ac:dyDescent="0.2">
      <c r="A89" s="160"/>
      <c r="B89" s="155"/>
      <c r="C89" s="156"/>
      <c r="D89" s="156"/>
      <c r="E89" s="156"/>
      <c r="F89" s="156"/>
      <c r="G89" s="156"/>
      <c r="H89" s="157"/>
      <c r="I89" s="38"/>
    </row>
    <row r="90" spans="1:9" ht="112.5" customHeight="1" thickBot="1" x14ac:dyDescent="0.25">
      <c r="A90" s="160"/>
      <c r="B90" s="158"/>
      <c r="C90" s="159"/>
      <c r="D90" s="159"/>
      <c r="E90" s="159"/>
      <c r="F90" s="159"/>
      <c r="G90" s="159"/>
      <c r="H90" s="159"/>
      <c r="I90" s="49"/>
    </row>
    <row r="91" spans="1:9" ht="36" customHeight="1" thickBot="1" x14ac:dyDescent="0.25">
      <c r="A91" s="39"/>
      <c r="B91" s="46"/>
      <c r="C91" s="47"/>
      <c r="D91" s="37"/>
      <c r="E91" s="3"/>
      <c r="F91" s="47"/>
      <c r="G91" s="3"/>
      <c r="H91" s="48"/>
    </row>
    <row r="92" spans="1:9" ht="15" x14ac:dyDescent="0.2">
      <c r="A92" s="39"/>
      <c r="B92" s="40"/>
      <c r="C92" s="37" t="s">
        <v>95</v>
      </c>
      <c r="F92" s="3" t="s">
        <v>96</v>
      </c>
      <c r="H92" s="13" t="s">
        <v>97</v>
      </c>
    </row>
    <row r="93" spans="1:9" x14ac:dyDescent="0.2">
      <c r="B93" s="41"/>
    </row>
    <row r="111" spans="2:6" ht="14.25" customHeight="1" x14ac:dyDescent="0.2">
      <c r="B111" s="152"/>
      <c r="C111" s="152"/>
      <c r="D111" s="152"/>
      <c r="E111" s="152"/>
      <c r="F111" s="152"/>
    </row>
  </sheetData>
  <mergeCells count="82">
    <mergeCell ref="B26:H28"/>
    <mergeCell ref="E21:E22"/>
    <mergeCell ref="D21:D22"/>
    <mergeCell ref="C38:D38"/>
    <mergeCell ref="B42:H42"/>
    <mergeCell ref="C39:D39"/>
    <mergeCell ref="E39:H39"/>
    <mergeCell ref="B29:B30"/>
    <mergeCell ref="B34:H36"/>
    <mergeCell ref="D31:F31"/>
    <mergeCell ref="D33:F33"/>
    <mergeCell ref="C37:D37"/>
    <mergeCell ref="G29:H29"/>
    <mergeCell ref="D16:E16"/>
    <mergeCell ref="B18:H20"/>
    <mergeCell ref="D17:E17"/>
    <mergeCell ref="C21:C22"/>
    <mergeCell ref="F21:F22"/>
    <mergeCell ref="B21:B22"/>
    <mergeCell ref="G21:H21"/>
    <mergeCell ref="F7:H7"/>
    <mergeCell ref="F8:H8"/>
    <mergeCell ref="B7:E7"/>
    <mergeCell ref="B8:E8"/>
    <mergeCell ref="F9:H9"/>
    <mergeCell ref="B9:E9"/>
    <mergeCell ref="B1:H1"/>
    <mergeCell ref="B2:H2"/>
    <mergeCell ref="B3:H4"/>
    <mergeCell ref="B5:E5"/>
    <mergeCell ref="B6:E6"/>
    <mergeCell ref="F5:H5"/>
    <mergeCell ref="F6:H6"/>
    <mergeCell ref="B76:B77"/>
    <mergeCell ref="C29:C30"/>
    <mergeCell ref="E38:H38"/>
    <mergeCell ref="F70:H70"/>
    <mergeCell ref="F72:H72"/>
    <mergeCell ref="F76:F77"/>
    <mergeCell ref="C76:D77"/>
    <mergeCell ref="B66:C66"/>
    <mergeCell ref="D29:F30"/>
    <mergeCell ref="C40:D40"/>
    <mergeCell ref="B43:H43"/>
    <mergeCell ref="E40:H40"/>
    <mergeCell ref="D32:F32"/>
    <mergeCell ref="E37:H37"/>
    <mergeCell ref="D67:H67"/>
    <mergeCell ref="F71:H71"/>
    <mergeCell ref="B10:H12"/>
    <mergeCell ref="G13:H13"/>
    <mergeCell ref="F13:F14"/>
    <mergeCell ref="D13:E14"/>
    <mergeCell ref="D15:E15"/>
    <mergeCell ref="B13:B14"/>
    <mergeCell ref="C13:C14"/>
    <mergeCell ref="B111:F111"/>
    <mergeCell ref="B87:H90"/>
    <mergeCell ref="A87:A90"/>
    <mergeCell ref="C80:D80"/>
    <mergeCell ref="C81:D81"/>
    <mergeCell ref="C83:D83"/>
    <mergeCell ref="C85:D85"/>
    <mergeCell ref="C82:D82"/>
    <mergeCell ref="C84:D84"/>
    <mergeCell ref="C86:D86"/>
    <mergeCell ref="B58:G58"/>
    <mergeCell ref="B60:G60"/>
    <mergeCell ref="B62:H64"/>
    <mergeCell ref="B74:H75"/>
    <mergeCell ref="B69:H69"/>
    <mergeCell ref="B59:F59"/>
    <mergeCell ref="B61:H61"/>
    <mergeCell ref="D66:H66"/>
    <mergeCell ref="B67:C67"/>
    <mergeCell ref="J64:O64"/>
    <mergeCell ref="C78:D78"/>
    <mergeCell ref="C79:D79"/>
    <mergeCell ref="C71:D71"/>
    <mergeCell ref="C72:D72"/>
    <mergeCell ref="E76:E77"/>
    <mergeCell ref="H76:H77"/>
  </mergeCells>
  <dataValidations count="4">
    <dataValidation type="list" allowBlank="1" showInputMessage="1" showErrorMessage="1" sqref="G59" xr:uid="{79729846-2ED8-4D16-A5F4-CCE05CB1324A}">
      <formula1>"Pasirinkti, 0, 9, 21"</formula1>
    </dataValidation>
    <dataValidation type="list" allowBlank="1" showInputMessage="1" showErrorMessage="1" sqref="G79:G86" xr:uid="{00000000-0002-0000-0000-000000000000}">
      <formula1>"Pasirinkite, Taip, Ne"</formula1>
    </dataValidation>
    <dataValidation type="list" allowBlank="1" showInputMessage="1" showErrorMessage="1" sqref="F73" xr:uid="{6A4080B6-4248-4A66-8C37-AF5ACF847682}">
      <formula1>"Pasirinkite, 1, 2, 3, 4"</formula1>
    </dataValidation>
    <dataValidation type="list" allowBlank="1" showInputMessage="1" showErrorMessage="1" sqref="E72 F72:H72" xr:uid="{4D0025D5-9952-4829-B15C-8C0B7CD6A009}">
      <formula1>"Pasirinkite, Taip, Ne, -"</formula1>
    </dataValidation>
  </dataValidations>
  <pageMargins left="0.23622047244094491" right="0.23622047244094491" top="0.74803149606299213" bottom="0.74803149606299213" header="0.31496062992125984" footer="0.31496062992125984"/>
  <pageSetup paperSize="9" scale="2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79253824-E7C8-4F14-9A59-6F0716D1E88B}">
          <x14:formula1>
            <xm:f>Pasirinkimai!$A$2:$A$7</xm:f>
          </x14:formula1>
          <xm:sqref>D46:D57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sheetPr codeName="Sheet2"/>
  <dimension ref="A2:A7"/>
  <sheetViews>
    <sheetView workbookViewId="0">
      <selection activeCell="G11" sqref="G11"/>
    </sheetView>
  </sheetViews>
  <sheetFormatPr defaultRowHeight="15" x14ac:dyDescent="0.25"/>
  <cols>
    <col min="1" max="1" width="11.7109375" customWidth="1"/>
  </cols>
  <sheetData>
    <row r="2" spans="1:1" ht="15.75" customHeight="1" x14ac:dyDescent="0.25">
      <c r="A2" t="s">
        <v>52</v>
      </c>
    </row>
    <row r="3" spans="1:1" ht="15.75" customHeight="1" x14ac:dyDescent="0.25">
      <c r="A3" t="s">
        <v>98</v>
      </c>
    </row>
    <row r="4" spans="1:1" x14ac:dyDescent="0.25">
      <c r="A4" t="s">
        <v>41</v>
      </c>
    </row>
    <row r="5" spans="1:1" x14ac:dyDescent="0.25">
      <c r="A5" t="s">
        <v>99</v>
      </c>
    </row>
    <row r="6" spans="1:1" x14ac:dyDescent="0.25">
      <c r="A6" t="s">
        <v>56</v>
      </c>
    </row>
    <row r="7" spans="1:1" x14ac:dyDescent="0.25">
      <c r="A7" t="s">
        <v>48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411f4c72271a8355be0f83ac755b2b1f">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7aeb549f0ec8a8fd6108e6901c3abd38"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38BE3A4-6631-402F-8C8B-78767A0164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A68B823-0EF9-4E64-B62E-75D13F5C4B49}">
  <ds:schemaRefs>
    <ds:schemaRef ds:uri="http://schemas.openxmlformats.org/package/2006/metadata/core-properties"/>
    <ds:schemaRef ds:uri="http://schemas.microsoft.com/office/2006/metadata/properties"/>
    <ds:schemaRef ds:uri="93827db7-4edf-4a59-9c97-c86e41f014de"/>
    <ds:schemaRef ds:uri="http://purl.org/dc/terms/"/>
    <ds:schemaRef ds:uri="http://www.w3.org/XML/1998/namespace"/>
    <ds:schemaRef ds:uri="12ad28a2-36b6-4225-b508-357a5bc7de4e"/>
    <ds:schemaRef ds:uri="http://schemas.microsoft.com/office/2006/documentManagement/types"/>
    <ds:schemaRef ds:uri="http://schemas.microsoft.com/office/infopath/2007/PartnerControls"/>
    <ds:schemaRef ds:uri="http://purl.org/dc/dcmitype/"/>
    <ds:schemaRef ds:uri="http://purl.org/dc/elements/1.1/"/>
  </ds:schemaRefs>
</ds:datastoreItem>
</file>

<file path=customXml/itemProps3.xml><?xml version="1.0" encoding="utf-8"?>
<ds:datastoreItem xmlns:ds="http://schemas.openxmlformats.org/officeDocument/2006/customXml" ds:itemID="{369C8306-CD8F-44BC-BC0C-BFDB454F9A0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Pasirinkimai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Valda Dargužienė</cp:lastModifiedBy>
  <cp:revision/>
  <dcterms:created xsi:type="dcterms:W3CDTF">2020-02-28T08:26:56Z</dcterms:created>
  <dcterms:modified xsi:type="dcterms:W3CDTF">2026-04-13T13:29:34Z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